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\\Serveur1-INP\Atelier\01-projets en cours\BAT REDENE MAISON SANTE LOG\05-DCE\DOC DCE 030626\"/>
    </mc:Choice>
  </mc:AlternateContent>
  <xr:revisionPtr revIDLastSave="0" documentId="13_ncr:1_{F6872DAB-1D9A-4BA2-86EC-4CD92CB68A30}" xr6:coauthVersionLast="47" xr6:coauthVersionMax="47" xr10:uidLastSave="{00000000-0000-0000-0000-000000000000}"/>
  <bookViews>
    <workbookView xWindow="-120" yWindow="-120" windowWidth="30960" windowHeight="16800" tabRatio="500" xr2:uid="{00000000-000D-0000-FFFF-FFFF00000000}"/>
  </bookViews>
  <sheets>
    <sheet name="TR1 COPRO AC MSP" sheetId="30" r:id="rId1"/>
    <sheet name=" TR2 Parking Nord Mairie" sheetId="31" r:id="rId2"/>
    <sheet name="TR3 voirie mairie" sheetId="32" r:id="rId3"/>
  </sheets>
  <definedNames>
    <definedName name="_Toc219128154" localSheetId="2">'TR3 voirie mairie'!$B$38</definedName>
    <definedName name="_xlnm.Print_Area" localSheetId="1">' TR2 Parking Nord Mairie'!$A$1:$F$49</definedName>
    <definedName name="_xlnm.Print_Area" localSheetId="0">'TR1 COPRO AC MSP'!$A$1:$F$58</definedName>
    <definedName name="_xlnm.Print_Area" localSheetId="2">'TR3 voirie mairie'!$A$1:$F$46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32" l="1"/>
  <c r="F43" i="32"/>
  <c r="F42" i="31"/>
  <c r="F38" i="32"/>
  <c r="F45" i="30"/>
  <c r="D13" i="32"/>
  <c r="F51" i="30"/>
  <c r="D12" i="31"/>
  <c r="D11" i="31"/>
  <c r="D10" i="31"/>
  <c r="D12" i="30"/>
  <c r="D11" i="30"/>
  <c r="F49" i="30"/>
  <c r="D32" i="30"/>
  <c r="D15" i="30"/>
  <c r="F28" i="31" l="1"/>
  <c r="D33" i="31"/>
  <c r="D12" i="32"/>
  <c r="F12" i="32" s="1"/>
  <c r="D11" i="32"/>
  <c r="F11" i="32" s="1"/>
  <c r="D14" i="30"/>
  <c r="D13" i="30"/>
  <c r="F13" i="32"/>
  <c r="D9" i="32"/>
  <c r="F45" i="32"/>
  <c r="F41" i="32"/>
  <c r="F40" i="32"/>
  <c r="F39" i="32"/>
  <c r="F42" i="32" s="1"/>
  <c r="F35" i="32"/>
  <c r="F34" i="32"/>
  <c r="F33" i="32"/>
  <c r="F32" i="32"/>
  <c r="D31" i="32"/>
  <c r="F30" i="32"/>
  <c r="F29" i="32"/>
  <c r="F28" i="32"/>
  <c r="F27" i="32"/>
  <c r="F26" i="32"/>
  <c r="F22" i="32"/>
  <c r="F23" i="32" s="1"/>
  <c r="F18" i="32"/>
  <c r="F14" i="32"/>
  <c r="F10" i="32"/>
  <c r="F19" i="30"/>
  <c r="F27" i="31"/>
  <c r="F26" i="31"/>
  <c r="F30" i="31"/>
  <c r="F31" i="31"/>
  <c r="F32" i="31"/>
  <c r="F34" i="31"/>
  <c r="F35" i="31"/>
  <c r="F36" i="31"/>
  <c r="F37" i="31"/>
  <c r="F38" i="31"/>
  <c r="F39" i="31"/>
  <c r="F25" i="31"/>
  <c r="F50" i="30"/>
  <c r="F40" i="31" l="1"/>
  <c r="F19" i="32"/>
  <c r="F9" i="32"/>
  <c r="F15" i="32" s="1"/>
  <c r="F36" i="32"/>
  <c r="D13" i="31"/>
  <c r="F13" i="31" s="1"/>
  <c r="F21" i="31"/>
  <c r="F22" i="31" s="1"/>
  <c r="F47" i="31"/>
  <c r="F46" i="31"/>
  <c r="F10" i="31"/>
  <c r="F44" i="31"/>
  <c r="F43" i="31"/>
  <c r="F45" i="31" s="1"/>
  <c r="F17" i="31"/>
  <c r="F18" i="31" s="1"/>
  <c r="F12" i="31"/>
  <c r="F11" i="31"/>
  <c r="F14" i="31" l="1"/>
  <c r="F46" i="32"/>
  <c r="F48" i="31"/>
  <c r="F49" i="31"/>
  <c r="F33" i="30" l="1"/>
  <c r="F34" i="30"/>
  <c r="F29" i="30"/>
  <c r="F30" i="30"/>
  <c r="F31" i="30"/>
  <c r="F37" i="30" l="1"/>
  <c r="F15" i="30"/>
  <c r="F48" i="30"/>
  <c r="F28" i="30"/>
  <c r="F27" i="30"/>
  <c r="F14" i="30" l="1"/>
  <c r="F36" i="30"/>
  <c r="F35" i="30"/>
  <c r="F18" i="30" l="1"/>
  <c r="F20" i="30" l="1"/>
  <c r="F12" i="30" l="1"/>
  <c r="D38" i="30"/>
  <c r="F13" i="30" l="1"/>
  <c r="F11" i="30" l="1"/>
  <c r="F16" i="30" s="1"/>
  <c r="F53" i="30"/>
  <c r="F54" i="30"/>
  <c r="F47" i="30"/>
  <c r="F46" i="30"/>
  <c r="F52" i="30" s="1"/>
  <c r="F23" i="30"/>
  <c r="F24" i="30" s="1"/>
  <c r="F42" i="30"/>
  <c r="F41" i="30"/>
  <c r="F40" i="30"/>
  <c r="F39" i="30"/>
  <c r="F43" i="30" l="1"/>
  <c r="F55" i="30"/>
  <c r="F56" i="30" l="1"/>
  <c r="F58" i="30" s="1"/>
</calcChain>
</file>

<file path=xl/sharedStrings.xml><?xml version="1.0" encoding="utf-8"?>
<sst xmlns="http://schemas.openxmlformats.org/spreadsheetml/2006/main" count="336" uniqueCount="175">
  <si>
    <t>LOGONNA-DAOULAS - Aménagement d'un agorespace</t>
  </si>
  <si>
    <t>ft</t>
  </si>
  <si>
    <t>m²</t>
  </si>
  <si>
    <t>u</t>
  </si>
  <si>
    <t>m³</t>
  </si>
  <si>
    <t>PAYSAGE</t>
  </si>
  <si>
    <t>PLANTATIONS</t>
  </si>
  <si>
    <t>ARBRES</t>
  </si>
  <si>
    <t>ENGAZONNEMENT Y COMPRIS PREPARATION DE TERRAIN</t>
  </si>
  <si>
    <t>Classique</t>
  </si>
  <si>
    <t>Sous-Total HT de ENGAZONNEMENT Y COMPRIS PREPARATION DE TERRAIN</t>
  </si>
  <si>
    <t>ACCESSOIRES DE PLANTATIONS</t>
  </si>
  <si>
    <t>Tuteur tripode</t>
  </si>
  <si>
    <t>Sous-Total HT de ACCESSOIRES DE PLANTATIONS</t>
  </si>
  <si>
    <t>ENTRETIEN</t>
  </si>
  <si>
    <t>GARANTIE DES PLANTATIONS</t>
  </si>
  <si>
    <t>N°</t>
  </si>
  <si>
    <t>Désignation</t>
  </si>
  <si>
    <t>U</t>
  </si>
  <si>
    <t>Qté</t>
  </si>
  <si>
    <t>Prix Unitaire</t>
  </si>
  <si>
    <t>Montant HT</t>
  </si>
  <si>
    <t>REVÊTEMENTS</t>
  </si>
  <si>
    <t xml:space="preserve">Sous-Total HT d'ENTRETIEN ET GARANTIE </t>
  </si>
  <si>
    <t>Sous-Total HT REVÊTEMENTS</t>
  </si>
  <si>
    <t>01.1.3</t>
  </si>
  <si>
    <t>01.1.4</t>
  </si>
  <si>
    <t>01.2</t>
  </si>
  <si>
    <t>01.2.1</t>
  </si>
  <si>
    <t>01.3.1</t>
  </si>
  <si>
    <t>01.5</t>
  </si>
  <si>
    <t>Fourniture et mise en œuvre de béton balayé</t>
  </si>
  <si>
    <t xml:space="preserve">Apport de mélange terre pierre pour fosses arbres </t>
  </si>
  <si>
    <t>Mise en œuvre de substrat pour fosses de plantation</t>
  </si>
  <si>
    <t>Sous-Total HT de Mise en œuvre de substrat pour fosses de plantation</t>
  </si>
  <si>
    <t>01.1.1</t>
  </si>
  <si>
    <t>01.1.2</t>
  </si>
  <si>
    <t>01.3</t>
  </si>
  <si>
    <t>01.4</t>
  </si>
  <si>
    <t>01.5.1</t>
  </si>
  <si>
    <t>01.6.1</t>
  </si>
  <si>
    <t>01.6.2</t>
  </si>
  <si>
    <t>01.6.4</t>
  </si>
  <si>
    <t>01.6.5</t>
  </si>
  <si>
    <t>01.8</t>
  </si>
  <si>
    <t>01.9</t>
  </si>
  <si>
    <t xml:space="preserve">Massifs A </t>
  </si>
  <si>
    <t>Massif B</t>
  </si>
  <si>
    <t>Massifs ARBUSTES</t>
  </si>
  <si>
    <t>1.6</t>
  </si>
  <si>
    <t>01.6.1.1</t>
  </si>
  <si>
    <t>01.6.1.2</t>
  </si>
  <si>
    <t>01.6.1.3</t>
  </si>
  <si>
    <t>01.6.1.4</t>
  </si>
  <si>
    <t>01.6.1.5</t>
  </si>
  <si>
    <t>01.6.2.1</t>
  </si>
  <si>
    <t>01.6.2.2</t>
  </si>
  <si>
    <t>01.6.2.3</t>
  </si>
  <si>
    <t>01.6.4.1</t>
  </si>
  <si>
    <t>01.6.4.2</t>
  </si>
  <si>
    <t>01.6.4.3</t>
  </si>
  <si>
    <t>01.6.5.1</t>
  </si>
  <si>
    <t>01.6.5.2</t>
  </si>
  <si>
    <t>01.6.5.3</t>
  </si>
  <si>
    <t>01.6.5.4</t>
  </si>
  <si>
    <t>Nepeta fassenii gt9</t>
  </si>
  <si>
    <t>Euonymus coloratus gt9</t>
  </si>
  <si>
    <t xml:space="preserve">Anemone hupehensis gt9 </t>
  </si>
  <si>
    <t>Achillea millefolium "schneetaler"gt9</t>
  </si>
  <si>
    <t>Ribes nigrum c1,5l</t>
  </si>
  <si>
    <t>Vaccinum corymbosum c1,5l</t>
  </si>
  <si>
    <t>Rubus idaeus c1,5l</t>
  </si>
  <si>
    <t>Sporobolus heteroplepsis gt9</t>
  </si>
  <si>
    <t xml:space="preserve">Agastache rugosa gt9 </t>
  </si>
  <si>
    <t xml:space="preserve">Trifolium rubens gt9 </t>
  </si>
  <si>
    <t xml:space="preserve">Eryngium yuccifolium gt9 </t>
  </si>
  <si>
    <t xml:space="preserve">Amsonia hubritchtii gt9 </t>
  </si>
  <si>
    <t>Sous-Total HT de Fourniture et plantation de VEGETAUX</t>
  </si>
  <si>
    <t>01.1.5</t>
  </si>
  <si>
    <t>01.1.6</t>
  </si>
  <si>
    <t>Pittosporum tobira "nana" C1l</t>
  </si>
  <si>
    <t>Cistus salviifolius c1l</t>
  </si>
  <si>
    <t>Hebe ouessant c1l</t>
  </si>
  <si>
    <t>Béton balayé, y compris fond de forme e, GNT</t>
  </si>
  <si>
    <t>01.6.2.4</t>
  </si>
  <si>
    <t>01.6.2.5</t>
  </si>
  <si>
    <t>01.6.4.4</t>
  </si>
  <si>
    <t>01.6.4.5</t>
  </si>
  <si>
    <t>01.7</t>
  </si>
  <si>
    <t>01.7.1</t>
  </si>
  <si>
    <t>01.7.2</t>
  </si>
  <si>
    <t>01.7.3</t>
  </si>
  <si>
    <t>01.7.4</t>
  </si>
  <si>
    <t>1.5</t>
  </si>
  <si>
    <t>01.5.2</t>
  </si>
  <si>
    <t>01.5.1.1</t>
  </si>
  <si>
    <t>01.5.1.2</t>
  </si>
  <si>
    <t>01.5.1.3</t>
  </si>
  <si>
    <t>01.5.2.1</t>
  </si>
  <si>
    <t>01.5.2.2</t>
  </si>
  <si>
    <t>01.5.2.3</t>
  </si>
  <si>
    <t>01.5.3</t>
  </si>
  <si>
    <t>01.5.3.1</t>
  </si>
  <si>
    <t>01.5.3.2</t>
  </si>
  <si>
    <t>01.5.3.3</t>
  </si>
  <si>
    <t>01.5.3.4</t>
  </si>
  <si>
    <t>01.5.3.5</t>
  </si>
  <si>
    <t>01.5.3.6</t>
  </si>
  <si>
    <t>01.6</t>
  </si>
  <si>
    <t xml:space="preserve">Fourniture et mise en œuvre de terre pierre pour fosses arbres </t>
  </si>
  <si>
    <t xml:space="preserve">Terrassement en deblais sur 0,6 m </t>
  </si>
  <si>
    <t>Béton balayé</t>
  </si>
  <si>
    <t>ml</t>
  </si>
  <si>
    <t>Graviers pour cheminement</t>
  </si>
  <si>
    <t xml:space="preserve">sable stabilisé compacté sur 8 cm  0/20 issue de carrière locale </t>
  </si>
  <si>
    <t>REDENE -  Réalisation de 16 logements collectifs locatifs et une maison médicale/paramédicale
TRANCHE 2 - Parking Nord Mairie</t>
  </si>
  <si>
    <t>REDENE -  Réalisation de 16 logements collectifs locatifs et une maison médicale/paramédicale
TRANCHE 3 arrière Bâtiments</t>
  </si>
  <si>
    <t>REDENE -  Réalisation de 16 logements collectifs locatifs et une maison médicale/paramédicale
TRANCHE 1 - COPROPRIETE AC/MS</t>
  </si>
  <si>
    <t>Mobilier et ACCESSOIRES DE PLANTATIONS</t>
  </si>
  <si>
    <t>01.5.1.4</t>
  </si>
  <si>
    <t>Ribes rubrum c1,5l</t>
  </si>
  <si>
    <t xml:space="preserve">banc bois </t>
  </si>
  <si>
    <t xml:space="preserve">Hedera colchica" gt9 </t>
  </si>
  <si>
    <t xml:space="preserve">Mise en œuvre de Terre végétale en stock pour vivaces sur 0,30cm </t>
  </si>
  <si>
    <t>Mise en œuvre de Terre végétale  en stock pour arbustes sur 0,40cm</t>
  </si>
  <si>
    <t xml:space="preserve">Mise en œuvre de Terre végétale en stock  pour fosses arbres </t>
  </si>
  <si>
    <t>Mise en œuvre de Terre végétale en stock  pour engazonnement sur 0,15m</t>
  </si>
  <si>
    <t>Mise en œuvre de terre végétale en stock pour arbustes sur 0,40cm</t>
  </si>
  <si>
    <t xml:space="preserve">Mise en œuvre de terre végétale  en stock pour fosses arbres </t>
  </si>
  <si>
    <t>Mise en œuvre de terre végétale en stock pour engazonnement sur 0,15m</t>
  </si>
  <si>
    <t xml:space="preserve">Mise en œuvre de Terre végétale en stock pour fosses arbres </t>
  </si>
  <si>
    <t>Mise en œuvre de Terre végétale  en stock pour engazonnement sur 0,15m</t>
  </si>
  <si>
    <t>Rainurage pour évacuation des EP dans les barbacannes</t>
  </si>
  <si>
    <t>ACCESSOIRES DE PLANTATIONS ET MOBILIERS</t>
  </si>
  <si>
    <t>01.7.5</t>
  </si>
  <si>
    <t>01.8.1</t>
  </si>
  <si>
    <t>01.8.2</t>
  </si>
  <si>
    <t>01.7.6</t>
  </si>
  <si>
    <t>Phase - DCE</t>
  </si>
  <si>
    <t xml:space="preserve">Malus everest  tige 1,8 m 10/12 Motte </t>
  </si>
  <si>
    <t>Prunus avium tige 1,8m 3tr  10/12 Motte</t>
  </si>
  <si>
    <t>Acer campestre tige 1,8m 3tr 10/12 Motte</t>
  </si>
  <si>
    <t>Pyrus calleryana tige 1,8m  10/12 Motte</t>
  </si>
  <si>
    <t>Grillage en métal galvanisé maille 10x20 + brande</t>
  </si>
  <si>
    <t>Caillibotis devant portes</t>
  </si>
  <si>
    <t>ENTRETIEN des végétaux pendant 1 an</t>
  </si>
  <si>
    <t>Hebe wiri charm C1L</t>
  </si>
  <si>
    <t>Pittoporum tobira  C3L 80/100 cm</t>
  </si>
  <si>
    <t>Syringat vulgaris  C3L 80/100 cm</t>
  </si>
  <si>
    <t>Laurus thymus C1l C3L 80/100 cm</t>
  </si>
  <si>
    <t>Weigelia florida C1l C3L 80/100 cm</t>
  </si>
  <si>
    <t>Acer campestre 1,8m 3tr 10/12 Motte</t>
  </si>
  <si>
    <t>Prunus yedoensis 1,8m 3tr 10/12 Motte</t>
  </si>
  <si>
    <t>Malus everest  1,8m 3tr 10/12 Motte</t>
  </si>
  <si>
    <t>Malus "Reine des reinettes" tbb RN 150/200</t>
  </si>
  <si>
    <t>Pyrus calleryana 1,8m 3tr 10/12 Motte</t>
  </si>
  <si>
    <t>Quercus cerris 1,8m 3tr 10/12 Motte</t>
  </si>
  <si>
    <t>Amelanchier Lamarkii 1,8m 3tr 10/12 Motte</t>
  </si>
  <si>
    <t>Ensemble des trois tranches HT</t>
  </si>
  <si>
    <t>Paillage en broyat de bois issu d'élagage 40/70</t>
  </si>
  <si>
    <t>Total HT Lot Paysage TR3</t>
  </si>
  <si>
    <t>Total HT Lot Paysage TR2</t>
  </si>
  <si>
    <t>Total HT Lot Paysage TR1</t>
  </si>
  <si>
    <t>DQE LOT 13</t>
  </si>
  <si>
    <t xml:space="preserve">Fourniture et plantations des VEGETAUX </t>
  </si>
  <si>
    <t>Vivaces</t>
  </si>
  <si>
    <t>Membrane ou barrière anti-racinaire</t>
  </si>
  <si>
    <t>01.7.7</t>
  </si>
  <si>
    <t>Membrane anti racinaire</t>
  </si>
  <si>
    <t>m2</t>
  </si>
  <si>
    <t>01.6,1</t>
  </si>
  <si>
    <t>01.6,2</t>
  </si>
  <si>
    <t>01.6,3</t>
  </si>
  <si>
    <t>Appuis vélos</t>
  </si>
  <si>
    <t>Soutènement en bois pour talus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</si>
</sst>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4" x14ac:knownFonts="1">
    <font>
      <sz val="8.25"/>
      <name val="Tahoma"/>
      <family val="2"/>
      <charset val="1"/>
    </font>
    <font>
      <b/>
      <sz val="12"/>
      <name val="Calibri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entury Gothic"/>
      <family val="2"/>
    </font>
    <font>
      <sz val="8"/>
      <name val="Tahoma"/>
      <family val="2"/>
      <charset val="1"/>
    </font>
    <font>
      <b/>
      <sz val="16"/>
      <name val="Calibri"/>
      <family val="2"/>
      <scheme val="minor"/>
    </font>
    <font>
      <b/>
      <sz val="18"/>
      <name val="Calibri"/>
      <family val="2"/>
    </font>
    <font>
      <b/>
      <sz val="14"/>
      <color rgb="FF3E3C3A"/>
      <name val="Calibri"/>
      <family val="2"/>
    </font>
    <font>
      <sz val="10"/>
      <name val="Arial"/>
      <family val="2"/>
    </font>
    <font>
      <sz val="10"/>
      <name val="Calibri"/>
      <family val="2"/>
      <charset val="1"/>
    </font>
    <font>
      <b/>
      <sz val="8.25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AF3E8"/>
        <bgColor rgb="FFFAF3E8"/>
      </patternFill>
    </fill>
    <fill>
      <patternFill patternType="solid">
        <fgColor rgb="FFF5F5F5"/>
        <bgColor rgb="FFF5F5F5"/>
      </patternFill>
    </fill>
    <fill>
      <patternFill patternType="solid">
        <fgColor rgb="FFD8D8D8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5F5F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rgb="FFF5F5F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5F5F5"/>
      </patternFill>
    </fill>
  </fills>
  <borders count="21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thin">
        <color rgb="FFC0C0C0"/>
      </left>
      <right/>
      <top style="medium">
        <color rgb="FF646464"/>
      </top>
      <bottom/>
      <diagonal/>
    </border>
    <border>
      <left/>
      <right style="thin">
        <color rgb="FFC0C0C0"/>
      </right>
      <top style="medium">
        <color rgb="FF646464"/>
      </top>
      <bottom/>
      <diagonal/>
    </border>
  </borders>
  <cellStyleXfs count="6">
    <xf numFmtId="0" fontId="0" fillId="0" borderId="0">
      <alignment vertical="top"/>
      <protection locked="0"/>
    </xf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89">
    <xf numFmtId="0" fontId="0" fillId="0" borderId="0" xfId="0">
      <alignment vertical="top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4" fillId="0" borderId="9" xfId="0" applyFont="1" applyBorder="1" applyAlignment="1">
      <alignment horizontal="left" vertical="center"/>
      <protection locked="0"/>
    </xf>
    <xf numFmtId="49" fontId="4" fillId="0" borderId="9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3" fontId="4" fillId="0" borderId="11" xfId="0" applyNumberFormat="1" applyFont="1" applyBorder="1" applyAlignment="1" applyProtection="1">
      <alignment horizontal="right" vertical="center"/>
    </xf>
    <xf numFmtId="7" fontId="4" fillId="0" borderId="11" xfId="0" applyNumberFormat="1" applyFont="1" applyBorder="1" applyAlignment="1" applyProtection="1">
      <alignment horizontal="right" vertical="center"/>
    </xf>
    <xf numFmtId="7" fontId="4" fillId="0" borderId="5" xfId="0" applyNumberFormat="1" applyFont="1" applyBorder="1" applyAlignment="1" applyProtection="1">
      <alignment horizontal="right" vertical="center"/>
    </xf>
    <xf numFmtId="7" fontId="4" fillId="3" borderId="15" xfId="0" applyNumberFormat="1" applyFont="1" applyFill="1" applyBorder="1" applyAlignment="1" applyProtection="1">
      <alignment horizontal="right" vertical="center"/>
    </xf>
    <xf numFmtId="4" fontId="4" fillId="0" borderId="11" xfId="0" applyNumberFormat="1" applyFont="1" applyBorder="1" applyAlignment="1" applyProtection="1">
      <alignment horizontal="right" vertical="center"/>
    </xf>
    <xf numFmtId="0" fontId="4" fillId="0" borderId="11" xfId="0" applyFont="1" applyBorder="1" applyAlignment="1" applyProtection="1">
      <alignment horizontal="left" vertical="center" wrapText="1" indent="1"/>
    </xf>
    <xf numFmtId="0" fontId="5" fillId="4" borderId="0" xfId="0" applyFont="1" applyFill="1" applyAlignment="1">
      <alignment horizontal="left" vertical="center"/>
      <protection locked="0"/>
    </xf>
    <xf numFmtId="0" fontId="4" fillId="0" borderId="0" xfId="0" applyFont="1" applyAlignment="1">
      <alignment horizontal="left" vertical="center"/>
      <protection locked="0"/>
    </xf>
    <xf numFmtId="0" fontId="6" fillId="5" borderId="16" xfId="0" applyFont="1" applyFill="1" applyBorder="1" applyAlignment="1">
      <alignment horizontal="center" vertical="center"/>
      <protection locked="0"/>
    </xf>
    <xf numFmtId="0" fontId="6" fillId="5" borderId="17" xfId="0" applyFont="1" applyFill="1" applyBorder="1" applyAlignment="1">
      <alignment horizontal="center" vertical="center"/>
      <protection locked="0"/>
    </xf>
    <xf numFmtId="0" fontId="6" fillId="5" borderId="18" xfId="0" applyFont="1" applyFill="1" applyBorder="1" applyAlignment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 indent="1"/>
    </xf>
    <xf numFmtId="1" fontId="4" fillId="0" borderId="0" xfId="0" applyNumberFormat="1" applyFont="1" applyAlignment="1" applyProtection="1">
      <alignment horizontal="right" vertical="center"/>
    </xf>
    <xf numFmtId="1" fontId="0" fillId="0" borderId="0" xfId="0" applyNumberFormat="1" applyAlignment="1">
      <alignment horizontal="right" vertical="center"/>
      <protection locked="0"/>
    </xf>
    <xf numFmtId="0" fontId="8" fillId="0" borderId="0" xfId="0" applyFont="1" applyAlignment="1">
      <alignment vertical="center"/>
      <protection locked="0"/>
    </xf>
    <xf numFmtId="0" fontId="8" fillId="0" borderId="0" xfId="0" applyFont="1" applyAlignment="1" applyProtection="1">
      <alignment vertical="center"/>
    </xf>
    <xf numFmtId="49" fontId="4" fillId="6" borderId="9" xfId="0" applyNumberFormat="1" applyFont="1" applyFill="1" applyBorder="1" applyAlignment="1" applyProtection="1">
      <alignment vertical="center" wrapText="1"/>
    </xf>
    <xf numFmtId="0" fontId="4" fillId="6" borderId="11" xfId="0" applyFont="1" applyFill="1" applyBorder="1" applyAlignment="1" applyProtection="1">
      <alignment vertical="center" wrapText="1"/>
    </xf>
    <xf numFmtId="0" fontId="4" fillId="6" borderId="11" xfId="0" applyFont="1" applyFill="1" applyBorder="1" applyAlignment="1" applyProtection="1">
      <alignment horizontal="center" vertical="center"/>
    </xf>
    <xf numFmtId="3" fontId="4" fillId="6" borderId="11" xfId="0" applyNumberFormat="1" applyFont="1" applyFill="1" applyBorder="1" applyAlignment="1" applyProtection="1">
      <alignment horizontal="right" vertical="center"/>
    </xf>
    <xf numFmtId="0" fontId="4" fillId="6" borderId="11" xfId="0" applyFont="1" applyFill="1" applyBorder="1" applyAlignment="1" applyProtection="1">
      <alignment horizontal="right" vertical="center"/>
    </xf>
    <xf numFmtId="0" fontId="4" fillId="6" borderId="5" xfId="0" applyFont="1" applyFill="1" applyBorder="1" applyAlignment="1" applyProtection="1">
      <alignment horizontal="right" vertical="center"/>
    </xf>
    <xf numFmtId="0" fontId="4" fillId="6" borderId="11" xfId="0" applyFont="1" applyFill="1" applyBorder="1" applyAlignment="1" applyProtection="1">
      <alignment horizontal="left" vertical="center" wrapText="1" indent="1"/>
    </xf>
    <xf numFmtId="49" fontId="4" fillId="6" borderId="11" xfId="0" applyNumberFormat="1" applyFont="1" applyFill="1" applyBorder="1" applyAlignment="1" applyProtection="1">
      <alignment horizontal="center" vertical="center" wrapText="1"/>
    </xf>
    <xf numFmtId="7" fontId="4" fillId="6" borderId="11" xfId="0" applyNumberFormat="1" applyFont="1" applyFill="1" applyBorder="1" applyAlignment="1" applyProtection="1">
      <alignment horizontal="right" vertical="center"/>
    </xf>
    <xf numFmtId="7" fontId="4" fillId="6" borderId="5" xfId="0" applyNumberFormat="1" applyFont="1" applyFill="1" applyBorder="1" applyAlignment="1" applyProtection="1">
      <alignment horizontal="right" vertical="center"/>
    </xf>
    <xf numFmtId="3" fontId="5" fillId="7" borderId="0" xfId="0" applyNumberFormat="1" applyFont="1" applyFill="1" applyAlignment="1">
      <alignment horizontal="left" vertical="center"/>
      <protection locked="0"/>
    </xf>
    <xf numFmtId="0" fontId="0" fillId="6" borderId="0" xfId="0" applyFill="1">
      <alignment vertical="top"/>
      <protection locked="0"/>
    </xf>
    <xf numFmtId="49" fontId="4" fillId="8" borderId="9" xfId="0" applyNumberFormat="1" applyFont="1" applyFill="1" applyBorder="1" applyAlignment="1" applyProtection="1">
      <alignment vertical="center" wrapText="1"/>
    </xf>
    <xf numFmtId="7" fontId="4" fillId="8" borderId="5" xfId="0" applyNumberFormat="1" applyFont="1" applyFill="1" applyBorder="1" applyAlignment="1" applyProtection="1">
      <alignment horizontal="right" vertical="center"/>
    </xf>
    <xf numFmtId="0" fontId="4" fillId="8" borderId="5" xfId="0" applyFont="1" applyFill="1" applyBorder="1" applyAlignment="1" applyProtection="1">
      <alignment horizontal="right" vertical="center"/>
    </xf>
    <xf numFmtId="49" fontId="4" fillId="0" borderId="4" xfId="0" applyNumberFormat="1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left" vertical="center" wrapText="1" indent="1"/>
    </xf>
    <xf numFmtId="0" fontId="12" fillId="0" borderId="11" xfId="0" applyFont="1" applyBorder="1" applyAlignment="1" applyProtection="1">
      <alignment horizontal="left" vertical="center" wrapText="1" indent="2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wrapText="1"/>
    </xf>
    <xf numFmtId="1" fontId="4" fillId="0" borderId="0" xfId="0" applyNumberFormat="1" applyFont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right" vertical="center"/>
    </xf>
    <xf numFmtId="0" fontId="5" fillId="0" borderId="0" xfId="0" applyFont="1" applyAlignment="1">
      <alignment horizontal="left" vertical="center"/>
      <protection locked="0"/>
    </xf>
    <xf numFmtId="3" fontId="0" fillId="0" borderId="0" xfId="0" applyNumberFormat="1">
      <alignment vertical="top"/>
      <protection locked="0"/>
    </xf>
    <xf numFmtId="7" fontId="4" fillId="0" borderId="15" xfId="0" applyNumberFormat="1" applyFont="1" applyBorder="1" applyAlignment="1" applyProtection="1">
      <alignment horizontal="right" vertical="center"/>
    </xf>
    <xf numFmtId="7" fontId="0" fillId="0" borderId="0" xfId="0" applyNumberFormat="1">
      <alignment vertical="top"/>
      <protection locked="0"/>
    </xf>
    <xf numFmtId="3" fontId="5" fillId="9" borderId="0" xfId="0" applyNumberFormat="1" applyFont="1" applyFill="1" applyAlignment="1">
      <alignment horizontal="left" vertical="center"/>
      <protection locked="0"/>
    </xf>
    <xf numFmtId="0" fontId="4" fillId="10" borderId="9" xfId="0" applyFont="1" applyFill="1" applyBorder="1" applyAlignment="1">
      <alignment horizontal="left" vertical="center"/>
      <protection locked="0"/>
    </xf>
    <xf numFmtId="0" fontId="0" fillId="10" borderId="0" xfId="0" applyFill="1">
      <alignment vertical="top"/>
      <protection locked="0"/>
    </xf>
    <xf numFmtId="0" fontId="4" fillId="10" borderId="0" xfId="0" applyFont="1" applyFill="1" applyAlignment="1">
      <alignment horizontal="left" vertical="center"/>
      <protection locked="0"/>
    </xf>
    <xf numFmtId="1" fontId="4" fillId="10" borderId="9" xfId="0" applyNumberFormat="1" applyFont="1" applyFill="1" applyBorder="1" applyAlignment="1">
      <alignment horizontal="left" vertical="center"/>
      <protection locked="0"/>
    </xf>
    <xf numFmtId="1" fontId="4" fillId="11" borderId="9" xfId="0" applyNumberFormat="1" applyFont="1" applyFill="1" applyBorder="1" applyAlignment="1">
      <alignment horizontal="left" vertical="center"/>
      <protection locked="0"/>
    </xf>
    <xf numFmtId="0" fontId="4" fillId="11" borderId="9" xfId="0" applyFont="1" applyFill="1" applyBorder="1" applyAlignment="1">
      <alignment horizontal="left" vertical="center"/>
      <protection locked="0"/>
    </xf>
    <xf numFmtId="0" fontId="4" fillId="11" borderId="0" xfId="0" applyFont="1" applyFill="1" applyAlignment="1">
      <alignment horizontal="left" vertical="center"/>
      <protection locked="0"/>
    </xf>
    <xf numFmtId="3" fontId="5" fillId="12" borderId="0" xfId="0" applyNumberFormat="1" applyFont="1" applyFill="1" applyAlignment="1">
      <alignment horizontal="left" vertical="center"/>
      <protection locked="0"/>
    </xf>
    <xf numFmtId="0" fontId="5" fillId="12" borderId="0" xfId="0" applyFont="1" applyFill="1" applyAlignment="1">
      <alignment horizontal="left" vertical="center"/>
      <protection locked="0"/>
    </xf>
    <xf numFmtId="1" fontId="4" fillId="0" borderId="9" xfId="0" applyNumberFormat="1" applyFont="1" applyBorder="1" applyAlignment="1">
      <alignment horizontal="left" vertical="center"/>
      <protection locked="0"/>
    </xf>
    <xf numFmtId="7" fontId="13" fillId="0" borderId="0" xfId="0" applyNumberFormat="1" applyFont="1">
      <alignment vertical="top"/>
      <protection locked="0"/>
    </xf>
    <xf numFmtId="0" fontId="4" fillId="8" borderId="19" xfId="0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horizontal="center" vertical="center" wrapText="1"/>
    </xf>
    <xf numFmtId="0" fontId="4" fillId="8" borderId="20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  <protection locked="0"/>
    </xf>
    <xf numFmtId="0" fontId="9" fillId="2" borderId="3" xfId="0" applyFont="1" applyFill="1" applyBorder="1" applyAlignment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>
      <alignment horizontal="center" vertical="center"/>
      <protection locked="0"/>
    </xf>
    <xf numFmtId="0" fontId="1" fillId="2" borderId="7" xfId="0" applyFont="1" applyFill="1" applyBorder="1" applyAlignment="1">
      <alignment horizontal="center" vertical="center"/>
      <protection locked="0"/>
    </xf>
    <xf numFmtId="0" fontId="1" fillId="2" borderId="8" xfId="0" applyFont="1" applyFill="1" applyBorder="1" applyAlignment="1">
      <alignment horizontal="center" vertical="center"/>
      <protection locked="0"/>
    </xf>
    <xf numFmtId="14" fontId="1" fillId="2" borderId="6" xfId="0" applyNumberFormat="1" applyFont="1" applyFill="1" applyBorder="1" applyAlignment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/>
      <protection locked="0"/>
    </xf>
    <xf numFmtId="0" fontId="2" fillId="2" borderId="8" xfId="0" applyFont="1" applyFill="1" applyBorder="1" applyAlignment="1">
      <alignment horizontal="center" vertical="center"/>
      <protection locked="0"/>
    </xf>
    <xf numFmtId="49" fontId="5" fillId="3" borderId="12" xfId="0" applyNumberFormat="1" applyFont="1" applyFill="1" applyBorder="1" applyAlignment="1" applyProtection="1">
      <alignment horizontal="left" vertical="center" wrapText="1" indent="11"/>
    </xf>
    <xf numFmtId="49" fontId="5" fillId="3" borderId="13" xfId="0" applyNumberFormat="1" applyFont="1" applyFill="1" applyBorder="1" applyAlignment="1" applyProtection="1">
      <alignment horizontal="left" vertical="center" wrapText="1" indent="11"/>
    </xf>
    <xf numFmtId="49" fontId="5" fillId="3" borderId="14" xfId="0" applyNumberFormat="1" applyFont="1" applyFill="1" applyBorder="1" applyAlignment="1" applyProtection="1">
      <alignment horizontal="left" vertical="center" wrapText="1" indent="1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8" borderId="0" xfId="0" applyFont="1" applyFill="1" applyAlignment="1" applyProtection="1">
      <alignment horizontal="center" vertical="center" wrapText="1"/>
    </xf>
    <xf numFmtId="0" fontId="4" fillId="8" borderId="11" xfId="0" applyFont="1" applyFill="1" applyBorder="1" applyAlignment="1" applyProtection="1">
      <alignment horizontal="center" vertical="center" wrapText="1"/>
    </xf>
  </cellXfs>
  <cellStyles count="6">
    <cellStyle name="Comma" xfId="4" xr:uid="{21E0401C-20CC-4028-BD8C-F0CE024872E6}"/>
    <cellStyle name="Comma [0]" xfId="5" xr:uid="{8AD4D58C-7046-49BF-9E85-D0738DD90BAF}"/>
    <cellStyle name="Currency" xfId="2" xr:uid="{159A8DDA-6D05-4E5F-9A26-8684F5A37CC4}"/>
    <cellStyle name="Currency [0]" xfId="3" xr:uid="{53559673-ED39-41F7-98C0-6C702FCFA83F}"/>
    <cellStyle name="Normal" xfId="0" builtinId="0"/>
    <cellStyle name="Percent" xfId="1" xr:uid="{0AAE62C4-C8C4-4DB4-8A8D-7CE8F9B5993B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E4446-0929-4448-8E31-7DEFE7BBFCF8}">
  <sheetPr>
    <pageSetUpPr fitToPage="1"/>
  </sheetPr>
  <dimension ref="A1:M58"/>
  <sheetViews>
    <sheetView tabSelected="1" view="pageBreakPreview" topLeftCell="A40" zoomScale="150" zoomScaleNormal="100" zoomScaleSheetLayoutView="150" workbookViewId="0">
      <selection activeCell="H50" sqref="H50"/>
    </sheetView>
  </sheetViews>
  <sheetFormatPr baseColWidth="10" defaultRowHeight="10.5" x14ac:dyDescent="0.15"/>
  <cols>
    <col min="2" max="2" width="78.5" customWidth="1"/>
    <col min="4" max="4" width="9.83203125" customWidth="1"/>
    <col min="5" max="5" width="14.6640625" customWidth="1"/>
    <col min="6" max="6" width="17.6640625" customWidth="1"/>
  </cols>
  <sheetData>
    <row r="1" spans="1:13" ht="30" customHeight="1" x14ac:dyDescent="0.15">
      <c r="A1" s="69" t="s">
        <v>163</v>
      </c>
      <c r="B1" s="70"/>
      <c r="C1" s="70"/>
      <c r="D1" s="70"/>
      <c r="E1" s="70"/>
      <c r="F1" s="71"/>
      <c r="G1" s="1"/>
    </row>
    <row r="2" spans="1:13" ht="29.25" customHeight="1" x14ac:dyDescent="0.15">
      <c r="A2" s="72" t="s">
        <v>117</v>
      </c>
      <c r="B2" s="73"/>
      <c r="C2" s="73"/>
      <c r="D2" s="73"/>
      <c r="E2" s="73"/>
      <c r="F2" s="74"/>
      <c r="G2" s="5"/>
    </row>
    <row r="3" spans="1:13" ht="29.25" customHeight="1" thickBot="1" x14ac:dyDescent="0.2">
      <c r="A3" s="75" t="s">
        <v>0</v>
      </c>
      <c r="B3" s="73"/>
      <c r="C3" s="73"/>
      <c r="D3" s="73"/>
      <c r="E3" s="73"/>
      <c r="F3" s="74"/>
      <c r="G3" s="16"/>
    </row>
    <row r="4" spans="1:13" ht="25.5" customHeight="1" thickBot="1" x14ac:dyDescent="0.2">
      <c r="A4" s="76" t="s">
        <v>138</v>
      </c>
      <c r="B4" s="77"/>
      <c r="C4" s="77"/>
      <c r="D4" s="77"/>
      <c r="E4" s="77"/>
      <c r="F4" s="78"/>
    </row>
    <row r="5" spans="1:13" ht="24.75" customHeight="1" thickBot="1" x14ac:dyDescent="0.2">
      <c r="A5" s="79">
        <v>46178</v>
      </c>
      <c r="B5" s="77"/>
      <c r="C5" s="77"/>
      <c r="D5" s="77"/>
      <c r="E5" s="77"/>
      <c r="F5" s="78"/>
      <c r="G5" s="23"/>
      <c r="H5" s="23"/>
      <c r="I5" s="23"/>
      <c r="J5" s="23"/>
      <c r="K5" s="23"/>
      <c r="L5" s="23"/>
      <c r="M5" s="23"/>
    </row>
    <row r="6" spans="1:13" ht="4.5" customHeight="1" thickBot="1" x14ac:dyDescent="0.2">
      <c r="A6" s="24"/>
      <c r="B6" s="24"/>
      <c r="C6" s="24"/>
      <c r="D6" s="24"/>
      <c r="E6" s="23"/>
      <c r="F6" s="24"/>
      <c r="G6" s="24"/>
      <c r="H6" s="24"/>
      <c r="I6" s="24"/>
      <c r="J6" s="23"/>
      <c r="K6" s="23"/>
      <c r="L6" s="23"/>
      <c r="M6" s="24"/>
    </row>
    <row r="7" spans="1:13" ht="22.5" customHeight="1" x14ac:dyDescent="0.15">
      <c r="A7" s="17" t="s">
        <v>16</v>
      </c>
      <c r="B7" s="18" t="s">
        <v>17</v>
      </c>
      <c r="C7" s="18" t="s">
        <v>18</v>
      </c>
      <c r="D7" s="18" t="s">
        <v>19</v>
      </c>
      <c r="E7" s="18" t="s">
        <v>20</v>
      </c>
      <c r="F7" s="19" t="s">
        <v>21</v>
      </c>
      <c r="G7" s="5"/>
    </row>
    <row r="8" spans="1:13" ht="22.5" customHeight="1" thickBot="1" x14ac:dyDescent="0.2">
      <c r="G8" s="5"/>
    </row>
    <row r="9" spans="1:13" ht="24" customHeight="1" thickBot="1" x14ac:dyDescent="0.2">
      <c r="A9" s="80" t="s">
        <v>5</v>
      </c>
      <c r="B9" s="81"/>
      <c r="C9" s="81"/>
      <c r="D9" s="81"/>
      <c r="E9" s="81"/>
      <c r="F9" s="82"/>
      <c r="G9" s="5"/>
    </row>
    <row r="10" spans="1:13" ht="22.5" customHeight="1" x14ac:dyDescent="0.15">
      <c r="A10" s="37"/>
      <c r="B10" s="66" t="s">
        <v>33</v>
      </c>
      <c r="C10" s="67"/>
      <c r="D10" s="67"/>
      <c r="E10" s="68"/>
      <c r="F10" s="38"/>
      <c r="G10" s="5"/>
    </row>
    <row r="11" spans="1:13" ht="22.5" customHeight="1" x14ac:dyDescent="0.15">
      <c r="A11" s="6" t="s">
        <v>35</v>
      </c>
      <c r="B11" s="20" t="s">
        <v>123</v>
      </c>
      <c r="C11" s="8" t="s">
        <v>4</v>
      </c>
      <c r="D11" s="21">
        <f>120*0.3</f>
        <v>36</v>
      </c>
      <c r="E11" s="10"/>
      <c r="F11" s="11">
        <f>IF(ISNUMBER(#REF!),IF(ISNUMBER(#REF!),ROUND(#REF!*#REF!,2),ROUND(#REF!*$D11,2)),IF(ISNUMBER(#REF!),ROUND($E11*#REF!,2),ROUND($E11*$D11,2)))</f>
        <v>0</v>
      </c>
      <c r="G11" s="55"/>
    </row>
    <row r="12" spans="1:13" ht="22.5" customHeight="1" x14ac:dyDescent="0.15">
      <c r="A12" s="6" t="s">
        <v>36</v>
      </c>
      <c r="B12" s="20" t="s">
        <v>124</v>
      </c>
      <c r="C12" s="8" t="s">
        <v>4</v>
      </c>
      <c r="D12" s="21">
        <f>90*0.4</f>
        <v>36</v>
      </c>
      <c r="E12" s="10"/>
      <c r="F12" s="11">
        <f>IF(ISNUMBER(#REF!),IF(ISNUMBER(#REF!),ROUND(#REF!*#REF!,2),ROUND(#REF!*$D12,2)),IF(ISNUMBER(#REF!),ROUND($E12*#REF!,2),ROUND($E12*$D12,2)))</f>
        <v>0</v>
      </c>
      <c r="G12" s="64"/>
    </row>
    <row r="13" spans="1:13" ht="22.5" customHeight="1" x14ac:dyDescent="0.15">
      <c r="A13" s="6" t="s">
        <v>25</v>
      </c>
      <c r="B13" s="20" t="s">
        <v>130</v>
      </c>
      <c r="C13" s="8" t="s">
        <v>4</v>
      </c>
      <c r="D13" s="22">
        <f>3*4</f>
        <v>12</v>
      </c>
      <c r="E13" s="10"/>
      <c r="F13" s="11">
        <f>IF(ISNUMBER(#REF!),IF(ISNUMBER(#REF!),ROUND(#REF!*#REF!,2),ROUND(#REF!*$D13,2)),IF(ISNUMBER(#REF!),ROUND($E13*#REF!,2),ROUND($E13*$D13,2)))</f>
        <v>0</v>
      </c>
      <c r="G13" s="58"/>
    </row>
    <row r="14" spans="1:13" ht="22.5" customHeight="1" x14ac:dyDescent="0.15">
      <c r="A14" s="6" t="s">
        <v>26</v>
      </c>
      <c r="B14" s="20" t="s">
        <v>109</v>
      </c>
      <c r="C14" s="8" t="s">
        <v>4</v>
      </c>
      <c r="D14" s="22">
        <f>1*7</f>
        <v>7</v>
      </c>
      <c r="E14" s="10"/>
      <c r="F14" s="11">
        <f>IF(ISNUMBER(#REF!),IF(ISNUMBER(#REF!),ROUND(#REF!*#REF!,2),ROUND(#REF!*$D14,2)),IF(ISNUMBER(#REF!),ROUND($E14*#REF!,2),ROUND($E14*$D14,2)))</f>
        <v>0</v>
      </c>
      <c r="G14" s="55"/>
    </row>
    <row r="15" spans="1:13" ht="22.5" customHeight="1" x14ac:dyDescent="0.15">
      <c r="A15" s="6" t="s">
        <v>78</v>
      </c>
      <c r="B15" s="20" t="s">
        <v>131</v>
      </c>
      <c r="C15" s="8" t="s">
        <v>4</v>
      </c>
      <c r="D15" s="22">
        <f>220*0.15</f>
        <v>33</v>
      </c>
      <c r="E15" s="10"/>
      <c r="F15" s="11">
        <f>IF(ISNUMBER(#REF!),IF(ISNUMBER(#REF!),ROUND(#REF!*#REF!,2),ROUND(#REF!*$D15,2)),IF(ISNUMBER(#REF!),ROUND($E15*#REF!,2),ROUND($E15*$D15,2)))</f>
        <v>0</v>
      </c>
      <c r="G15" s="16"/>
    </row>
    <row r="16" spans="1:13" ht="31.5" customHeight="1" x14ac:dyDescent="0.15">
      <c r="A16" s="83" t="s">
        <v>34</v>
      </c>
      <c r="B16" s="84"/>
      <c r="C16" s="84"/>
      <c r="D16" s="84"/>
      <c r="E16" s="85"/>
      <c r="F16" s="12">
        <f>SUM(F11:F15)</f>
        <v>0</v>
      </c>
      <c r="G16" s="15"/>
    </row>
    <row r="17" spans="1:7" ht="22.5" customHeight="1" x14ac:dyDescent="0.15">
      <c r="A17" s="37"/>
      <c r="B17" s="86" t="s">
        <v>22</v>
      </c>
      <c r="C17" s="87"/>
      <c r="D17" s="87"/>
      <c r="E17" s="88"/>
      <c r="F17" s="39"/>
      <c r="G17" s="5"/>
    </row>
    <row r="18" spans="1:7" ht="22.5" customHeight="1" x14ac:dyDescent="0.15">
      <c r="A18" s="40" t="s">
        <v>38</v>
      </c>
      <c r="B18" s="44" t="s">
        <v>111</v>
      </c>
      <c r="C18" s="41" t="s">
        <v>2</v>
      </c>
      <c r="D18" s="41">
        <v>226</v>
      </c>
      <c r="E18" s="46"/>
      <c r="F18" s="45">
        <f>E18*D18</f>
        <v>0</v>
      </c>
      <c r="G18" s="16"/>
    </row>
    <row r="19" spans="1:7" ht="22.5" customHeight="1" x14ac:dyDescent="0.15">
      <c r="A19" s="40" t="s">
        <v>30</v>
      </c>
      <c r="B19" s="20" t="s">
        <v>132</v>
      </c>
      <c r="C19" s="41" t="s">
        <v>112</v>
      </c>
      <c r="D19" s="47">
        <v>10</v>
      </c>
      <c r="E19" s="46"/>
      <c r="F19" s="45">
        <f t="shared" ref="F19" si="0">E19*D19</f>
        <v>0</v>
      </c>
      <c r="G19" s="16"/>
    </row>
    <row r="20" spans="1:7" ht="23.25" customHeight="1" x14ac:dyDescent="0.15">
      <c r="A20" s="83" t="s">
        <v>24</v>
      </c>
      <c r="B20" s="84"/>
      <c r="C20" s="84"/>
      <c r="D20" s="84"/>
      <c r="E20" s="85"/>
      <c r="F20" s="12">
        <f>SUM(,F18:F19)</f>
        <v>0</v>
      </c>
    </row>
    <row r="21" spans="1:7" ht="22.5" customHeight="1" x14ac:dyDescent="0.15">
      <c r="A21" s="37"/>
      <c r="B21" s="86" t="s">
        <v>6</v>
      </c>
      <c r="C21" s="87"/>
      <c r="D21" s="87"/>
      <c r="E21" s="88"/>
      <c r="F21" s="39"/>
      <c r="G21" s="5"/>
    </row>
    <row r="22" spans="1:7" ht="26.25" customHeight="1" x14ac:dyDescent="0.15">
      <c r="A22" s="6" t="s">
        <v>30</v>
      </c>
      <c r="B22" s="7" t="s">
        <v>8</v>
      </c>
      <c r="C22" s="2"/>
      <c r="D22" s="3"/>
      <c r="E22" s="3"/>
      <c r="F22" s="4"/>
      <c r="G22" s="5"/>
    </row>
    <row r="23" spans="1:7" ht="26.25" customHeight="1" x14ac:dyDescent="0.15">
      <c r="A23" s="6" t="s">
        <v>39</v>
      </c>
      <c r="B23" s="14" t="s">
        <v>9</v>
      </c>
      <c r="C23" s="8" t="s">
        <v>2</v>
      </c>
      <c r="D23" s="13">
        <v>250</v>
      </c>
      <c r="E23" s="10"/>
      <c r="F23" s="11">
        <f>IF(ISNUMBER(#REF!),IF(ISNUMBER(#REF!),ROUND(#REF!*#REF!,2),ROUND(#REF!*$D23,2)),IF(ISNUMBER(#REF!),ROUND($E23*#REF!,2),ROUND($E23*$D23,2)))</f>
        <v>0</v>
      </c>
      <c r="G23" s="5"/>
    </row>
    <row r="24" spans="1:7" ht="31.5" customHeight="1" x14ac:dyDescent="0.15">
      <c r="A24" s="83" t="s">
        <v>10</v>
      </c>
      <c r="B24" s="84"/>
      <c r="C24" s="84"/>
      <c r="D24" s="84"/>
      <c r="E24" s="85"/>
      <c r="F24" s="12">
        <f>F23</f>
        <v>0</v>
      </c>
      <c r="G24" s="15"/>
    </row>
    <row r="25" spans="1:7" ht="26.25" customHeight="1" x14ac:dyDescent="0.15">
      <c r="A25" s="6" t="s">
        <v>49</v>
      </c>
      <c r="B25" s="14" t="s">
        <v>164</v>
      </c>
      <c r="C25" s="8"/>
      <c r="D25" s="13"/>
      <c r="E25" s="10"/>
      <c r="F25" s="11"/>
      <c r="G25" s="16"/>
    </row>
    <row r="26" spans="1:7" s="36" customFormat="1" ht="20.25" customHeight="1" x14ac:dyDescent="0.15">
      <c r="A26" s="25" t="s">
        <v>40</v>
      </c>
      <c r="B26" s="31" t="s">
        <v>46</v>
      </c>
      <c r="C26" s="32"/>
      <c r="D26" s="28"/>
      <c r="E26" s="33"/>
      <c r="F26" s="34"/>
      <c r="G26" s="35"/>
    </row>
    <row r="27" spans="1:7" s="36" customFormat="1" ht="20.25" customHeight="1" x14ac:dyDescent="0.15">
      <c r="A27" s="6" t="s">
        <v>50</v>
      </c>
      <c r="B27" s="14" t="s">
        <v>65</v>
      </c>
      <c r="C27" s="8" t="s">
        <v>3</v>
      </c>
      <c r="D27" s="9">
        <v>76</v>
      </c>
      <c r="E27" s="10"/>
      <c r="F27" s="11">
        <f>E27*D27</f>
        <v>0</v>
      </c>
      <c r="G27" s="54"/>
    </row>
    <row r="28" spans="1:7" s="36" customFormat="1" ht="20.25" customHeight="1" x14ac:dyDescent="0.15">
      <c r="A28" s="6" t="s">
        <v>51</v>
      </c>
      <c r="B28" s="14" t="s">
        <v>66</v>
      </c>
      <c r="C28" s="8" t="s">
        <v>3</v>
      </c>
      <c r="D28" s="9">
        <v>91</v>
      </c>
      <c r="E28" s="10"/>
      <c r="F28" s="11">
        <f t="shared" ref="F28:F31" si="1">E28*D28</f>
        <v>0</v>
      </c>
      <c r="G28" s="54"/>
    </row>
    <row r="29" spans="1:7" s="36" customFormat="1" ht="20.25" customHeight="1" x14ac:dyDescent="0.15">
      <c r="A29" s="6" t="s">
        <v>52</v>
      </c>
      <c r="B29" s="14" t="s">
        <v>146</v>
      </c>
      <c r="C29" s="8" t="s">
        <v>3</v>
      </c>
      <c r="D29" s="9">
        <v>76</v>
      </c>
      <c r="E29" s="10"/>
      <c r="F29" s="11">
        <f t="shared" si="1"/>
        <v>0</v>
      </c>
      <c r="G29" s="54"/>
    </row>
    <row r="30" spans="1:7" s="36" customFormat="1" ht="20.25" customHeight="1" x14ac:dyDescent="0.15">
      <c r="A30" s="6" t="s">
        <v>53</v>
      </c>
      <c r="B30" s="14" t="s">
        <v>67</v>
      </c>
      <c r="C30" s="8" t="s">
        <v>3</v>
      </c>
      <c r="D30" s="9">
        <v>76</v>
      </c>
      <c r="E30" s="10"/>
      <c r="F30" s="11">
        <f t="shared" si="1"/>
        <v>0</v>
      </c>
      <c r="G30" s="54"/>
    </row>
    <row r="31" spans="1:7" s="36" customFormat="1" ht="20.25" customHeight="1" x14ac:dyDescent="0.15">
      <c r="A31" s="6" t="s">
        <v>54</v>
      </c>
      <c r="B31" s="14" t="s">
        <v>68</v>
      </c>
      <c r="C31" s="8" t="s">
        <v>3</v>
      </c>
      <c r="D31" s="9">
        <v>91</v>
      </c>
      <c r="E31" s="10"/>
      <c r="F31" s="11">
        <f t="shared" si="1"/>
        <v>0</v>
      </c>
      <c r="G31" s="54"/>
    </row>
    <row r="32" spans="1:7" s="36" customFormat="1" ht="20.25" customHeight="1" x14ac:dyDescent="0.15">
      <c r="A32" s="25" t="s">
        <v>42</v>
      </c>
      <c r="B32" s="31" t="s">
        <v>48</v>
      </c>
      <c r="C32" s="32"/>
      <c r="D32" s="28">
        <f>SUM(D33:D36)</f>
        <v>80</v>
      </c>
      <c r="E32" s="33"/>
      <c r="F32" s="34"/>
      <c r="G32" s="35"/>
    </row>
    <row r="33" spans="1:8" s="36" customFormat="1" ht="20.25" customHeight="1" x14ac:dyDescent="0.15">
      <c r="A33" s="6" t="s">
        <v>58</v>
      </c>
      <c r="B33" s="14" t="s">
        <v>147</v>
      </c>
      <c r="C33" s="8" t="s">
        <v>3</v>
      </c>
      <c r="D33" s="9">
        <v>20</v>
      </c>
      <c r="E33" s="10"/>
      <c r="F33" s="11">
        <f>E33*D33</f>
        <v>0</v>
      </c>
      <c r="G33" s="54"/>
    </row>
    <row r="34" spans="1:8" s="36" customFormat="1" ht="20.25" customHeight="1" x14ac:dyDescent="0.15">
      <c r="A34" s="6" t="s">
        <v>59</v>
      </c>
      <c r="B34" s="14" t="s">
        <v>148</v>
      </c>
      <c r="C34" s="8" t="s">
        <v>3</v>
      </c>
      <c r="D34" s="9">
        <v>20</v>
      </c>
      <c r="E34" s="10"/>
      <c r="F34" s="11">
        <f>E34*D34</f>
        <v>0</v>
      </c>
      <c r="G34" s="54"/>
    </row>
    <row r="35" spans="1:8" s="36" customFormat="1" ht="20.25" customHeight="1" x14ac:dyDescent="0.15">
      <c r="A35" s="6" t="s">
        <v>60</v>
      </c>
      <c r="B35" s="14" t="s">
        <v>149</v>
      </c>
      <c r="C35" s="8" t="s">
        <v>3</v>
      </c>
      <c r="D35" s="9">
        <v>20</v>
      </c>
      <c r="E35" s="10"/>
      <c r="F35" s="11">
        <f t="shared" ref="F35:F37" si="2">E35*D35</f>
        <v>0</v>
      </c>
      <c r="G35" s="54"/>
    </row>
    <row r="36" spans="1:8" s="36" customFormat="1" ht="20.25" customHeight="1" x14ac:dyDescent="0.15">
      <c r="A36" s="6" t="s">
        <v>86</v>
      </c>
      <c r="B36" s="14" t="s">
        <v>150</v>
      </c>
      <c r="C36" s="8" t="s">
        <v>3</v>
      </c>
      <c r="D36" s="9">
        <v>20</v>
      </c>
      <c r="E36" s="10"/>
      <c r="F36" s="11">
        <f t="shared" si="2"/>
        <v>0</v>
      </c>
      <c r="G36" s="54"/>
    </row>
    <row r="37" spans="1:8" s="36" customFormat="1" ht="20.25" customHeight="1" x14ac:dyDescent="0.15">
      <c r="A37" s="6" t="s">
        <v>87</v>
      </c>
      <c r="B37" s="14" t="s">
        <v>122</v>
      </c>
      <c r="C37" s="8" t="s">
        <v>3</v>
      </c>
      <c r="D37" s="9">
        <v>350</v>
      </c>
      <c r="E37" s="10"/>
      <c r="F37" s="11">
        <f t="shared" si="2"/>
        <v>0</v>
      </c>
      <c r="G37" s="54"/>
    </row>
    <row r="38" spans="1:8" ht="22.5" customHeight="1" x14ac:dyDescent="0.15">
      <c r="A38" s="25" t="s">
        <v>43</v>
      </c>
      <c r="B38" s="26" t="s">
        <v>7</v>
      </c>
      <c r="C38" s="27"/>
      <c r="D38" s="28">
        <f>SUM(D39:D42)</f>
        <v>4</v>
      </c>
      <c r="E38" s="29"/>
      <c r="F38" s="30"/>
      <c r="G38" s="5"/>
    </row>
    <row r="39" spans="1:8" ht="20.25" customHeight="1" x14ac:dyDescent="0.15">
      <c r="A39" s="6" t="s">
        <v>61</v>
      </c>
      <c r="B39" s="14" t="s">
        <v>141</v>
      </c>
      <c r="C39" s="8" t="s">
        <v>3</v>
      </c>
      <c r="D39" s="9">
        <v>1</v>
      </c>
      <c r="E39" s="10"/>
      <c r="F39" s="11">
        <f>E39*D39</f>
        <v>0</v>
      </c>
      <c r="G39" s="55"/>
    </row>
    <row r="40" spans="1:8" ht="20.25" customHeight="1" x14ac:dyDescent="0.15">
      <c r="A40" s="6" t="s">
        <v>62</v>
      </c>
      <c r="B40" s="14" t="s">
        <v>140</v>
      </c>
      <c r="C40" s="8" t="s">
        <v>3</v>
      </c>
      <c r="D40" s="9">
        <v>0</v>
      </c>
      <c r="E40" s="10"/>
      <c r="F40" s="11">
        <f>E40*D40</f>
        <v>0</v>
      </c>
      <c r="G40" s="55"/>
    </row>
    <row r="41" spans="1:8" ht="20.25" customHeight="1" x14ac:dyDescent="0.15">
      <c r="A41" s="6" t="s">
        <v>63</v>
      </c>
      <c r="B41" s="14" t="s">
        <v>139</v>
      </c>
      <c r="C41" s="8" t="s">
        <v>3</v>
      </c>
      <c r="D41" s="9">
        <v>3</v>
      </c>
      <c r="E41" s="10"/>
      <c r="F41" s="11">
        <f>E41*D41</f>
        <v>0</v>
      </c>
      <c r="G41" s="55"/>
      <c r="H41" s="51"/>
    </row>
    <row r="42" spans="1:8" ht="20.25" customHeight="1" x14ac:dyDescent="0.15">
      <c r="A42" s="6" t="s">
        <v>64</v>
      </c>
      <c r="B42" s="14" t="s">
        <v>142</v>
      </c>
      <c r="C42" s="8" t="s">
        <v>3</v>
      </c>
      <c r="D42" s="9">
        <v>0</v>
      </c>
      <c r="E42" s="10"/>
      <c r="F42" s="11">
        <f>IF(ISNUMBER(#REF!),IF(ISNUMBER(#REF!),ROUND(#REF!*#REF!,2),ROUND(#REF!*$D42,2)),IF(ISNUMBER(#REF!),ROUND($E42*#REF!,2),ROUND($E42*$D42,2)))</f>
        <v>0</v>
      </c>
      <c r="G42" s="55"/>
    </row>
    <row r="43" spans="1:8" ht="31.5" customHeight="1" x14ac:dyDescent="0.15">
      <c r="A43" s="83" t="s">
        <v>77</v>
      </c>
      <c r="B43" s="84"/>
      <c r="C43" s="84"/>
      <c r="D43" s="84"/>
      <c r="E43" s="85"/>
      <c r="F43" s="12">
        <f>SUM(F27:F42)</f>
        <v>0</v>
      </c>
      <c r="G43" s="50"/>
    </row>
    <row r="44" spans="1:8" ht="12.75" x14ac:dyDescent="0.15">
      <c r="A44" s="6" t="s">
        <v>88</v>
      </c>
      <c r="B44" s="7" t="s">
        <v>133</v>
      </c>
      <c r="C44" s="2"/>
      <c r="D44" s="3"/>
      <c r="E44" s="3"/>
      <c r="F44" s="4"/>
    </row>
    <row r="45" spans="1:8" ht="12.75" x14ac:dyDescent="0.15">
      <c r="A45" s="6" t="s">
        <v>89</v>
      </c>
      <c r="B45" s="14" t="s">
        <v>166</v>
      </c>
      <c r="C45" s="8" t="s">
        <v>169</v>
      </c>
      <c r="D45" s="9">
        <v>20</v>
      </c>
      <c r="E45" s="10"/>
      <c r="F45" s="11">
        <f>IF(ISNUMBER(#REF!),IF(ISNUMBER(#REF!),ROUND(#REF!*#REF!,2),ROUND(#REF!*$D45,2)),IF(ISNUMBER(#REF!),ROUND($E45*#REF!,2),ROUND($E45*$D45,2)))</f>
        <v>0</v>
      </c>
    </row>
    <row r="46" spans="1:8" ht="12.75" x14ac:dyDescent="0.15">
      <c r="A46" s="6" t="s">
        <v>90</v>
      </c>
      <c r="B46" s="14" t="s">
        <v>12</v>
      </c>
      <c r="C46" s="8" t="s">
        <v>3</v>
      </c>
      <c r="D46" s="9">
        <v>4</v>
      </c>
      <c r="E46" s="10"/>
      <c r="F46" s="11">
        <f>IF(ISNUMBER(#REF!),IF(ISNUMBER(#REF!),ROUND(#REF!*#REF!,2),ROUND(#REF!*$D46,2)),IF(ISNUMBER(#REF!),ROUND($E46*#REF!,2),ROUND($E46*$D46,2)))</f>
        <v>0</v>
      </c>
      <c r="G46" s="56"/>
    </row>
    <row r="47" spans="1:8" ht="12.75" x14ac:dyDescent="0.15">
      <c r="A47" s="6" t="s">
        <v>91</v>
      </c>
      <c r="B47" s="14" t="s">
        <v>159</v>
      </c>
      <c r="C47" s="8" t="s">
        <v>2</v>
      </c>
      <c r="D47" s="13">
        <v>180</v>
      </c>
      <c r="E47" s="10"/>
      <c r="F47" s="11">
        <f>IF(ISNUMBER(#REF!),IF(ISNUMBER(#REF!),ROUND(#REF!*#REF!,2),ROUND(#REF!*$D47,2)),IF(ISNUMBER(#REF!),ROUND($E47*#REF!,2),ROUND($E47*$D47,2)))</f>
        <v>0</v>
      </c>
      <c r="G47" s="56"/>
    </row>
    <row r="48" spans="1:8" ht="12.75" x14ac:dyDescent="0.15">
      <c r="A48" s="6" t="s">
        <v>92</v>
      </c>
      <c r="B48" s="20" t="s">
        <v>173</v>
      </c>
      <c r="C48" s="48" t="s">
        <v>3</v>
      </c>
      <c r="D48" s="49">
        <v>13</v>
      </c>
      <c r="E48" s="10"/>
      <c r="F48" s="11">
        <f>IF(ISNUMBER(#REF!),IF(ISNUMBER(#REF!),ROUND(#REF!*#REF!,2),ROUND(#REF!*$D48,2)),IF(ISNUMBER(#REF!),ROUND($E48*#REF!,2),ROUND($E48*$D48,2)))</f>
        <v>0</v>
      </c>
      <c r="G48" s="56"/>
    </row>
    <row r="49" spans="1:7" ht="12.75" x14ac:dyDescent="0.15">
      <c r="A49" s="6" t="s">
        <v>134</v>
      </c>
      <c r="B49" s="20" t="s">
        <v>143</v>
      </c>
      <c r="C49" s="48" t="s">
        <v>112</v>
      </c>
      <c r="D49" s="49">
        <v>71</v>
      </c>
      <c r="E49" s="10"/>
      <c r="F49" s="11">
        <f>D49*E49</f>
        <v>0</v>
      </c>
      <c r="G49" s="56"/>
    </row>
    <row r="50" spans="1:7" ht="20.45" customHeight="1" x14ac:dyDescent="0.15">
      <c r="A50" s="6" t="s">
        <v>137</v>
      </c>
      <c r="B50" s="20" t="s">
        <v>174</v>
      </c>
      <c r="C50" s="48" t="s">
        <v>112</v>
      </c>
      <c r="D50" s="49">
        <v>50</v>
      </c>
      <c r="E50" s="10"/>
      <c r="F50" s="11">
        <f>E50*D50</f>
        <v>0</v>
      </c>
      <c r="G50" s="56"/>
    </row>
    <row r="51" spans="1:7" ht="20.45" customHeight="1" x14ac:dyDescent="0.15">
      <c r="A51" s="6" t="s">
        <v>167</v>
      </c>
      <c r="B51" s="20" t="s">
        <v>144</v>
      </c>
      <c r="C51" s="48" t="s">
        <v>112</v>
      </c>
      <c r="D51" s="49">
        <v>9.5</v>
      </c>
      <c r="E51" s="10"/>
      <c r="F51" s="11">
        <f>E51*D51</f>
        <v>0</v>
      </c>
      <c r="G51" s="56"/>
    </row>
    <row r="52" spans="1:7" ht="24" customHeight="1" x14ac:dyDescent="0.15">
      <c r="A52" s="83" t="s">
        <v>13</v>
      </c>
      <c r="B52" s="84"/>
      <c r="C52" s="84"/>
      <c r="D52" s="84"/>
      <c r="E52" s="85"/>
      <c r="F52" s="12">
        <f>SUM(,F45:F51)</f>
        <v>0</v>
      </c>
    </row>
    <row r="53" spans="1:7" ht="12.75" x14ac:dyDescent="0.15">
      <c r="A53" s="6" t="s">
        <v>135</v>
      </c>
      <c r="B53" s="7" t="s">
        <v>15</v>
      </c>
      <c r="C53" s="8" t="s">
        <v>1</v>
      </c>
      <c r="D53" s="9">
        <v>1</v>
      </c>
      <c r="E53" s="10"/>
      <c r="F53" s="11">
        <f>IF(ISNUMBER(#REF!),IF(ISNUMBER(#REF!),ROUND(#REF!*#REF!,2),ROUND(#REF!*$D53,2)),IF(ISNUMBER(#REF!),ROUND($E53*#REF!,2),ROUND($E53*$D53,2)))</f>
        <v>0</v>
      </c>
    </row>
    <row r="54" spans="1:7" ht="12.75" x14ac:dyDescent="0.15">
      <c r="A54" s="6" t="s">
        <v>136</v>
      </c>
      <c r="B54" s="7" t="s">
        <v>145</v>
      </c>
      <c r="C54" s="8" t="s">
        <v>1</v>
      </c>
      <c r="D54" s="9">
        <v>1</v>
      </c>
      <c r="E54" s="10"/>
      <c r="F54" s="11">
        <f>IF(ISNUMBER(#REF!),IF(ISNUMBER(#REF!),ROUND(#REF!*#REF!,2),ROUND(#REF!*$D54,2)),IF(ISNUMBER(#REF!),ROUND($E54*#REF!,2),ROUND($E54*$D54,2)))</f>
        <v>0</v>
      </c>
    </row>
    <row r="55" spans="1:7" ht="24" customHeight="1" x14ac:dyDescent="0.15">
      <c r="A55" s="83" t="s">
        <v>23</v>
      </c>
      <c r="B55" s="84"/>
      <c r="C55" s="84"/>
      <c r="D55" s="84"/>
      <c r="E55" s="85"/>
      <c r="F55" s="12">
        <f>SUM(,F53:F54)</f>
        <v>0</v>
      </c>
    </row>
    <row r="56" spans="1:7" ht="25.5" customHeight="1" x14ac:dyDescent="0.15">
      <c r="A56" s="83" t="s">
        <v>162</v>
      </c>
      <c r="B56" s="84"/>
      <c r="C56" s="84"/>
      <c r="D56" s="84"/>
      <c r="E56" s="85"/>
      <c r="F56" s="12">
        <f>SUM(F55,F52,F43,F24,F20,F16)</f>
        <v>0</v>
      </c>
    </row>
    <row r="57" spans="1:7" x14ac:dyDescent="0.15">
      <c r="F57" s="53"/>
    </row>
    <row r="58" spans="1:7" ht="12.75" x14ac:dyDescent="0.15">
      <c r="D58" t="s">
        <v>158</v>
      </c>
      <c r="E58" s="52"/>
      <c r="F58" s="65">
        <f>F56+' TR2 Parking Nord Mairie'!F49+'TR3 voirie mairie'!F46</f>
        <v>0</v>
      </c>
      <c r="G58" s="53"/>
    </row>
  </sheetData>
  <mergeCells count="15">
    <mergeCell ref="A1:F1"/>
    <mergeCell ref="A2:F3"/>
    <mergeCell ref="A4:F4"/>
    <mergeCell ref="A43:E43"/>
    <mergeCell ref="A5:F5"/>
    <mergeCell ref="A52:E52"/>
    <mergeCell ref="A56:E56"/>
    <mergeCell ref="A9:F9"/>
    <mergeCell ref="B21:E21"/>
    <mergeCell ref="B10:E10"/>
    <mergeCell ref="B17:E17"/>
    <mergeCell ref="A55:E55"/>
    <mergeCell ref="A20:E20"/>
    <mergeCell ref="A16:E16"/>
    <mergeCell ref="A24:E24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64F3-E0E2-4523-85D5-FCECA593992C}">
  <sheetPr>
    <pageSetUpPr fitToPage="1"/>
  </sheetPr>
  <dimension ref="A1:M49"/>
  <sheetViews>
    <sheetView view="pageBreakPreview" topLeftCell="A33" zoomScaleNormal="100" zoomScaleSheetLayoutView="100" workbookViewId="0">
      <selection activeCell="G1" sqref="G1:J1048576"/>
    </sheetView>
  </sheetViews>
  <sheetFormatPr baseColWidth="10" defaultRowHeight="10.5" x14ac:dyDescent="0.15"/>
  <cols>
    <col min="2" max="2" width="95" customWidth="1"/>
    <col min="5" max="5" width="17.5" customWidth="1"/>
    <col min="6" max="6" width="17.6640625" customWidth="1"/>
  </cols>
  <sheetData>
    <row r="1" spans="1:13" ht="30" customHeight="1" x14ac:dyDescent="0.15">
      <c r="A1" s="69" t="s">
        <v>163</v>
      </c>
      <c r="B1" s="70"/>
      <c r="C1" s="70"/>
      <c r="D1" s="70"/>
      <c r="E1" s="70"/>
      <c r="F1" s="71"/>
      <c r="G1" s="1"/>
    </row>
    <row r="2" spans="1:13" ht="29.25" customHeight="1" x14ac:dyDescent="0.15">
      <c r="A2" s="72" t="s">
        <v>115</v>
      </c>
      <c r="B2" s="73"/>
      <c r="C2" s="73"/>
      <c r="D2" s="73"/>
      <c r="E2" s="73"/>
      <c r="F2" s="74"/>
      <c r="G2" s="5"/>
    </row>
    <row r="3" spans="1:13" ht="29.25" customHeight="1" thickBot="1" x14ac:dyDescent="0.2">
      <c r="A3" s="75" t="s">
        <v>0</v>
      </c>
      <c r="B3" s="73"/>
      <c r="C3" s="73"/>
      <c r="D3" s="73"/>
      <c r="E3" s="73"/>
      <c r="F3" s="74"/>
      <c r="G3" s="16"/>
    </row>
    <row r="4" spans="1:13" ht="25.5" customHeight="1" thickBot="1" x14ac:dyDescent="0.2">
      <c r="A4" s="76" t="s">
        <v>138</v>
      </c>
      <c r="B4" s="77"/>
      <c r="C4" s="77"/>
      <c r="D4" s="77"/>
      <c r="E4" s="77"/>
      <c r="F4" s="78"/>
    </row>
    <row r="5" spans="1:13" ht="24.75" customHeight="1" thickBot="1" x14ac:dyDescent="0.2">
      <c r="A5" s="79">
        <v>46148</v>
      </c>
      <c r="B5" s="77"/>
      <c r="C5" s="77"/>
      <c r="D5" s="77"/>
      <c r="E5" s="77"/>
      <c r="F5" s="78"/>
      <c r="G5" s="23"/>
      <c r="H5" s="23"/>
      <c r="I5" s="23"/>
      <c r="J5" s="23"/>
      <c r="K5" s="23"/>
      <c r="L5" s="23"/>
      <c r="M5" s="23"/>
    </row>
    <row r="6" spans="1:13" ht="4.5" customHeight="1" thickBot="1" x14ac:dyDescent="0.2">
      <c r="A6" s="24"/>
      <c r="B6" s="24"/>
      <c r="C6" s="24"/>
      <c r="D6" s="24"/>
      <c r="E6" s="23"/>
      <c r="F6" s="24"/>
      <c r="G6" s="24"/>
      <c r="H6" s="24"/>
      <c r="I6" s="24"/>
      <c r="J6" s="23"/>
      <c r="K6" s="23"/>
      <c r="L6" s="23"/>
      <c r="M6" s="24"/>
    </row>
    <row r="7" spans="1:13" ht="22.5" customHeight="1" thickBot="1" x14ac:dyDescent="0.2">
      <c r="A7" s="17" t="s">
        <v>16</v>
      </c>
      <c r="B7" s="18" t="s">
        <v>17</v>
      </c>
      <c r="C7" s="18" t="s">
        <v>18</v>
      </c>
      <c r="D7" s="18" t="s">
        <v>19</v>
      </c>
      <c r="E7" s="18" t="s">
        <v>20</v>
      </c>
      <c r="F7" s="19" t="s">
        <v>21</v>
      </c>
      <c r="G7" s="5"/>
    </row>
    <row r="8" spans="1:13" ht="24" customHeight="1" thickBot="1" x14ac:dyDescent="0.2">
      <c r="A8" s="80" t="s">
        <v>5</v>
      </c>
      <c r="B8" s="81"/>
      <c r="C8" s="81"/>
      <c r="D8" s="81"/>
      <c r="E8" s="81"/>
      <c r="F8" s="82"/>
      <c r="G8" s="5"/>
    </row>
    <row r="9" spans="1:13" ht="22.5" customHeight="1" x14ac:dyDescent="0.15">
      <c r="A9" s="37"/>
      <c r="B9" s="66" t="s">
        <v>33</v>
      </c>
      <c r="C9" s="67"/>
      <c r="D9" s="67"/>
      <c r="E9" s="68"/>
      <c r="F9" s="38"/>
      <c r="G9" s="5"/>
    </row>
    <row r="10" spans="1:13" ht="22.5" customHeight="1" x14ac:dyDescent="0.15">
      <c r="A10" s="6" t="s">
        <v>35</v>
      </c>
      <c r="B10" s="20" t="s">
        <v>127</v>
      </c>
      <c r="C10" s="8" t="s">
        <v>4</v>
      </c>
      <c r="D10" s="21">
        <f>85*0.4</f>
        <v>34</v>
      </c>
      <c r="E10" s="10"/>
      <c r="F10" s="11">
        <f>E10*D10</f>
        <v>0</v>
      </c>
      <c r="G10" s="59"/>
    </row>
    <row r="11" spans="1:13" ht="22.5" customHeight="1" x14ac:dyDescent="0.15">
      <c r="A11" s="6" t="s">
        <v>36</v>
      </c>
      <c r="B11" s="20" t="s">
        <v>128</v>
      </c>
      <c r="C11" s="8" t="s">
        <v>4</v>
      </c>
      <c r="D11" s="22">
        <f>10*4</f>
        <v>40</v>
      </c>
      <c r="E11" s="10"/>
      <c r="F11" s="11">
        <f t="shared" ref="F11:F13" si="0">E11*D11</f>
        <v>0</v>
      </c>
      <c r="G11" s="59"/>
    </row>
    <row r="12" spans="1:13" ht="22.5" customHeight="1" x14ac:dyDescent="0.15">
      <c r="A12" s="6" t="s">
        <v>25</v>
      </c>
      <c r="B12" s="20" t="s">
        <v>32</v>
      </c>
      <c r="C12" s="8" t="s">
        <v>4</v>
      </c>
      <c r="D12" s="22">
        <f>4*7</f>
        <v>28</v>
      </c>
      <c r="E12" s="10"/>
      <c r="F12" s="11">
        <f t="shared" si="0"/>
        <v>0</v>
      </c>
      <c r="G12" s="60"/>
    </row>
    <row r="13" spans="1:13" ht="22.5" customHeight="1" x14ac:dyDescent="0.15">
      <c r="A13" s="6" t="s">
        <v>26</v>
      </c>
      <c r="B13" s="20" t="s">
        <v>129</v>
      </c>
      <c r="C13" s="8" t="s">
        <v>4</v>
      </c>
      <c r="D13" s="22">
        <f>1175*0.15</f>
        <v>176.25</v>
      </c>
      <c r="E13" s="10"/>
      <c r="F13" s="11">
        <f t="shared" si="0"/>
        <v>0</v>
      </c>
      <c r="G13" s="61"/>
    </row>
    <row r="14" spans="1:13" ht="31.5" customHeight="1" x14ac:dyDescent="0.15">
      <c r="A14" s="83" t="s">
        <v>34</v>
      </c>
      <c r="B14" s="84"/>
      <c r="C14" s="84"/>
      <c r="D14" s="84"/>
      <c r="E14" s="85"/>
      <c r="F14" s="12">
        <f>SUM(F10:F13)</f>
        <v>0</v>
      </c>
      <c r="G14" s="15"/>
    </row>
    <row r="15" spans="1:13" ht="22.5" customHeight="1" x14ac:dyDescent="0.15">
      <c r="A15" s="37"/>
      <c r="B15" s="86" t="s">
        <v>22</v>
      </c>
      <c r="C15" s="87"/>
      <c r="D15" s="87"/>
      <c r="E15" s="88"/>
      <c r="F15" s="39"/>
      <c r="G15" s="5"/>
    </row>
    <row r="16" spans="1:13" ht="22.5" customHeight="1" x14ac:dyDescent="0.15">
      <c r="A16" s="40" t="s">
        <v>27</v>
      </c>
      <c r="B16" s="43" t="s">
        <v>31</v>
      </c>
      <c r="C16" s="41"/>
      <c r="D16" s="41"/>
      <c r="E16" s="42"/>
      <c r="F16" s="4"/>
      <c r="G16" s="16"/>
    </row>
    <row r="17" spans="1:7" ht="22.5" customHeight="1" x14ac:dyDescent="0.15">
      <c r="A17" s="40" t="s">
        <v>28</v>
      </c>
      <c r="B17" s="44" t="s">
        <v>83</v>
      </c>
      <c r="C17" s="41" t="s">
        <v>2</v>
      </c>
      <c r="D17" s="41">
        <v>91</v>
      </c>
      <c r="E17" s="46"/>
      <c r="F17" s="45">
        <f>E17*D17</f>
        <v>0</v>
      </c>
      <c r="G17" s="16"/>
    </row>
    <row r="18" spans="1:7" ht="23.25" customHeight="1" x14ac:dyDescent="0.15">
      <c r="A18" s="83" t="s">
        <v>24</v>
      </c>
      <c r="B18" s="84"/>
      <c r="C18" s="84"/>
      <c r="D18" s="84"/>
      <c r="E18" s="85"/>
      <c r="F18" s="12">
        <f>SUM(F17)</f>
        <v>0</v>
      </c>
    </row>
    <row r="19" spans="1:7" ht="22.5" customHeight="1" x14ac:dyDescent="0.15">
      <c r="A19" s="37"/>
      <c r="B19" s="86" t="s">
        <v>6</v>
      </c>
      <c r="C19" s="87"/>
      <c r="D19" s="87"/>
      <c r="E19" s="88"/>
      <c r="F19" s="39"/>
      <c r="G19" s="5"/>
    </row>
    <row r="20" spans="1:7" ht="26.25" customHeight="1" x14ac:dyDescent="0.15">
      <c r="A20" s="6" t="s">
        <v>37</v>
      </c>
      <c r="B20" s="7" t="s">
        <v>8</v>
      </c>
      <c r="C20" s="2"/>
      <c r="D20" s="3"/>
      <c r="E20" s="3"/>
      <c r="F20" s="4"/>
      <c r="G20" s="5"/>
    </row>
    <row r="21" spans="1:7" ht="26.25" customHeight="1" x14ac:dyDescent="0.15">
      <c r="A21" s="6" t="s">
        <v>29</v>
      </c>
      <c r="B21" s="14" t="s">
        <v>9</v>
      </c>
      <c r="C21" s="8" t="s">
        <v>2</v>
      </c>
      <c r="D21" s="13">
        <v>1175</v>
      </c>
      <c r="E21" s="10"/>
      <c r="F21" s="11">
        <f>IF(ISNUMBER(#REF!),IF(ISNUMBER(#REF!),ROUND(#REF!*#REF!,2),ROUND(#REF!*$D21,2)),IF(ISNUMBER(#REF!),ROUND($E21*#REF!,2),ROUND($E21*$D21,2)))</f>
        <v>0</v>
      </c>
      <c r="G21" s="5"/>
    </row>
    <row r="22" spans="1:7" ht="31.5" customHeight="1" x14ac:dyDescent="0.15">
      <c r="A22" s="83" t="s">
        <v>10</v>
      </c>
      <c r="B22" s="84"/>
      <c r="C22" s="84"/>
      <c r="D22" s="84"/>
      <c r="E22" s="85"/>
      <c r="F22" s="12">
        <f>F21</f>
        <v>0</v>
      </c>
      <c r="G22" s="15"/>
    </row>
    <row r="23" spans="1:7" ht="26.25" customHeight="1" x14ac:dyDescent="0.15">
      <c r="A23" s="6" t="s">
        <v>93</v>
      </c>
      <c r="B23" s="14" t="s">
        <v>164</v>
      </c>
      <c r="C23" s="8"/>
      <c r="D23" s="13"/>
      <c r="E23" s="10"/>
      <c r="F23" s="11"/>
      <c r="G23" s="16"/>
    </row>
    <row r="24" spans="1:7" s="36" customFormat="1" ht="20.25" customHeight="1" x14ac:dyDescent="0.15">
      <c r="A24" s="25" t="s">
        <v>39</v>
      </c>
      <c r="B24" s="31" t="s">
        <v>47</v>
      </c>
      <c r="C24" s="32"/>
      <c r="D24" s="28"/>
      <c r="E24" s="33"/>
      <c r="F24" s="34"/>
      <c r="G24" s="35"/>
    </row>
    <row r="25" spans="1:7" s="36" customFormat="1" ht="20.25" customHeight="1" x14ac:dyDescent="0.15">
      <c r="A25" s="6" t="s">
        <v>95</v>
      </c>
      <c r="B25" s="14" t="s">
        <v>69</v>
      </c>
      <c r="C25" s="8" t="s">
        <v>3</v>
      </c>
      <c r="D25" s="9">
        <v>13</v>
      </c>
      <c r="E25" s="10"/>
      <c r="F25" s="11">
        <f>E25*D25</f>
        <v>0</v>
      </c>
      <c r="G25" s="35"/>
    </row>
    <row r="26" spans="1:7" s="36" customFormat="1" ht="20.25" customHeight="1" x14ac:dyDescent="0.15">
      <c r="A26" s="6" t="s">
        <v>96</v>
      </c>
      <c r="B26" s="14" t="s">
        <v>70</v>
      </c>
      <c r="C26" s="8" t="s">
        <v>3</v>
      </c>
      <c r="D26" s="9">
        <v>13</v>
      </c>
      <c r="E26" s="10"/>
      <c r="F26" s="11">
        <f>E26*D26</f>
        <v>0</v>
      </c>
      <c r="G26" s="35"/>
    </row>
    <row r="27" spans="1:7" s="36" customFormat="1" ht="21" customHeight="1" x14ac:dyDescent="0.15">
      <c r="A27" s="6" t="s">
        <v>97</v>
      </c>
      <c r="B27" s="14" t="s">
        <v>71</v>
      </c>
      <c r="C27" s="8" t="s">
        <v>3</v>
      </c>
      <c r="D27" s="9">
        <v>18</v>
      </c>
      <c r="E27" s="10"/>
      <c r="F27" s="11">
        <f>E27*D27</f>
        <v>0</v>
      </c>
      <c r="G27" s="35"/>
    </row>
    <row r="28" spans="1:7" s="36" customFormat="1" ht="21" customHeight="1" x14ac:dyDescent="0.15">
      <c r="A28" s="6" t="s">
        <v>119</v>
      </c>
      <c r="B28" s="14" t="s">
        <v>120</v>
      </c>
      <c r="C28" s="8" t="s">
        <v>3</v>
      </c>
      <c r="D28" s="9">
        <v>13</v>
      </c>
      <c r="E28" s="10"/>
      <c r="F28" s="11">
        <f>E28*D28</f>
        <v>0</v>
      </c>
      <c r="G28" s="35"/>
    </row>
    <row r="29" spans="1:7" s="36" customFormat="1" ht="20.25" customHeight="1" x14ac:dyDescent="0.15">
      <c r="A29" s="25" t="s">
        <v>94</v>
      </c>
      <c r="B29" s="31" t="s">
        <v>48</v>
      </c>
      <c r="C29" s="32"/>
      <c r="D29" s="28"/>
      <c r="E29" s="33"/>
      <c r="F29" s="34"/>
      <c r="G29" s="35"/>
    </row>
    <row r="30" spans="1:7" s="36" customFormat="1" ht="20.25" customHeight="1" x14ac:dyDescent="0.15">
      <c r="A30" s="6" t="s">
        <v>98</v>
      </c>
      <c r="B30" s="14" t="s">
        <v>80</v>
      </c>
      <c r="C30" s="8" t="s">
        <v>3</v>
      </c>
      <c r="D30" s="9">
        <v>5</v>
      </c>
      <c r="E30" s="10"/>
      <c r="F30" s="11">
        <f>E30*D30</f>
        <v>0</v>
      </c>
      <c r="G30" s="35"/>
    </row>
    <row r="31" spans="1:7" s="36" customFormat="1" ht="20.25" customHeight="1" x14ac:dyDescent="0.15">
      <c r="A31" s="6" t="s">
        <v>99</v>
      </c>
      <c r="B31" s="14" t="s">
        <v>81</v>
      </c>
      <c r="C31" s="8" t="s">
        <v>3</v>
      </c>
      <c r="D31" s="9">
        <v>5</v>
      </c>
      <c r="E31" s="10"/>
      <c r="F31" s="11">
        <f t="shared" ref="F31:F32" si="1">E31*D31</f>
        <v>0</v>
      </c>
      <c r="G31" s="35"/>
    </row>
    <row r="32" spans="1:7" s="36" customFormat="1" ht="20.25" customHeight="1" x14ac:dyDescent="0.15">
      <c r="A32" s="6" t="s">
        <v>100</v>
      </c>
      <c r="B32" s="14" t="s">
        <v>82</v>
      </c>
      <c r="C32" s="8" t="s">
        <v>3</v>
      </c>
      <c r="D32" s="9">
        <v>5</v>
      </c>
      <c r="E32" s="10"/>
      <c r="F32" s="11">
        <f t="shared" si="1"/>
        <v>0</v>
      </c>
      <c r="G32" s="35"/>
    </row>
    <row r="33" spans="1:7" ht="22.5" customHeight="1" x14ac:dyDescent="0.15">
      <c r="A33" s="25" t="s">
        <v>101</v>
      </c>
      <c r="B33" s="26" t="s">
        <v>7</v>
      </c>
      <c r="C33" s="27"/>
      <c r="D33" s="28">
        <f>SUM(D34:D39)</f>
        <v>13</v>
      </c>
      <c r="E33" s="29"/>
      <c r="F33" s="30"/>
      <c r="G33" s="5"/>
    </row>
    <row r="34" spans="1:7" ht="20.25" customHeight="1" x14ac:dyDescent="0.15">
      <c r="A34" s="6" t="s">
        <v>102</v>
      </c>
      <c r="B34" s="14" t="s">
        <v>151</v>
      </c>
      <c r="C34" s="8" t="s">
        <v>3</v>
      </c>
      <c r="D34" s="9">
        <v>2</v>
      </c>
      <c r="E34" s="10"/>
      <c r="F34" s="11">
        <f>E34*D34</f>
        <v>0</v>
      </c>
      <c r="G34" s="5"/>
    </row>
    <row r="35" spans="1:7" ht="20.25" customHeight="1" x14ac:dyDescent="0.15">
      <c r="A35" s="6" t="s">
        <v>103</v>
      </c>
      <c r="B35" s="14" t="s">
        <v>152</v>
      </c>
      <c r="C35" s="8" t="s">
        <v>3</v>
      </c>
      <c r="D35" s="9">
        <v>2</v>
      </c>
      <c r="E35" s="10"/>
      <c r="F35" s="11">
        <f t="shared" ref="F35:F39" si="2">E35*D35</f>
        <v>0</v>
      </c>
      <c r="G35" s="5"/>
    </row>
    <row r="36" spans="1:7" ht="20.25" customHeight="1" x14ac:dyDescent="0.15">
      <c r="A36" s="6" t="s">
        <v>104</v>
      </c>
      <c r="B36" s="14" t="s">
        <v>153</v>
      </c>
      <c r="C36" s="8" t="s">
        <v>3</v>
      </c>
      <c r="D36" s="9">
        <v>3</v>
      </c>
      <c r="E36" s="10"/>
      <c r="F36" s="11">
        <f t="shared" si="2"/>
        <v>0</v>
      </c>
      <c r="G36" s="15"/>
    </row>
    <row r="37" spans="1:7" ht="20.25" customHeight="1" x14ac:dyDescent="0.15">
      <c r="A37" s="6" t="s">
        <v>105</v>
      </c>
      <c r="B37" s="14" t="s">
        <v>154</v>
      </c>
      <c r="C37" s="8" t="s">
        <v>3</v>
      </c>
      <c r="D37" s="9">
        <v>3</v>
      </c>
      <c r="E37" s="10"/>
      <c r="F37" s="11">
        <f t="shared" si="2"/>
        <v>0</v>
      </c>
      <c r="G37" s="50"/>
    </row>
    <row r="38" spans="1:7" ht="20.25" customHeight="1" x14ac:dyDescent="0.15">
      <c r="A38" s="6" t="s">
        <v>106</v>
      </c>
      <c r="B38" s="14" t="s">
        <v>155</v>
      </c>
      <c r="C38" s="8" t="s">
        <v>3</v>
      </c>
      <c r="D38" s="9">
        <v>1</v>
      </c>
      <c r="E38" s="10"/>
      <c r="F38" s="11">
        <f t="shared" si="2"/>
        <v>0</v>
      </c>
      <c r="G38" s="5"/>
    </row>
    <row r="39" spans="1:7" ht="20.25" customHeight="1" x14ac:dyDescent="0.15">
      <c r="A39" s="6" t="s">
        <v>107</v>
      </c>
      <c r="B39" s="14" t="s">
        <v>156</v>
      </c>
      <c r="C39" s="8" t="s">
        <v>3</v>
      </c>
      <c r="D39" s="9">
        <v>2</v>
      </c>
      <c r="E39" s="10"/>
      <c r="F39" s="11">
        <f t="shared" si="2"/>
        <v>0</v>
      </c>
      <c r="G39" s="5"/>
    </row>
    <row r="40" spans="1:7" ht="31.5" customHeight="1" x14ac:dyDescent="0.15">
      <c r="A40" s="83" t="s">
        <v>77</v>
      </c>
      <c r="B40" s="84"/>
      <c r="C40" s="84"/>
      <c r="D40" s="84"/>
      <c r="E40" s="85"/>
      <c r="F40" s="12">
        <f>SUM(F25:F39)</f>
        <v>0</v>
      </c>
      <c r="G40" s="50"/>
    </row>
    <row r="41" spans="1:7" ht="12.75" x14ac:dyDescent="0.15">
      <c r="A41" s="6" t="s">
        <v>108</v>
      </c>
      <c r="B41" s="7" t="s">
        <v>11</v>
      </c>
      <c r="C41" s="2"/>
      <c r="D41" s="3"/>
      <c r="E41" s="3"/>
      <c r="F41" s="4"/>
    </row>
    <row r="42" spans="1:7" ht="12.75" x14ac:dyDescent="0.15">
      <c r="A42" s="6" t="s">
        <v>170</v>
      </c>
      <c r="B42" s="14" t="s">
        <v>168</v>
      </c>
      <c r="C42" s="8" t="s">
        <v>169</v>
      </c>
      <c r="D42" s="9">
        <v>5</v>
      </c>
      <c r="E42" s="10"/>
      <c r="F42" s="11">
        <f>IF(ISNUMBER(#REF!),IF(ISNUMBER(#REF!),ROUND(#REF!*#REF!,2),ROUND(#REF!*$D42,2)),IF(ISNUMBER(#REF!),ROUND($E42*#REF!,2),ROUND($E42*$D42,2)))</f>
        <v>0</v>
      </c>
    </row>
    <row r="43" spans="1:7" ht="12.75" x14ac:dyDescent="0.15">
      <c r="A43" s="6" t="s">
        <v>171</v>
      </c>
      <c r="B43" s="14" t="s">
        <v>12</v>
      </c>
      <c r="C43" s="8" t="s">
        <v>3</v>
      </c>
      <c r="D43" s="9">
        <v>14</v>
      </c>
      <c r="E43" s="10"/>
      <c r="F43" s="11">
        <f>E43*D43</f>
        <v>0</v>
      </c>
    </row>
    <row r="44" spans="1:7" ht="12.75" x14ac:dyDescent="0.15">
      <c r="A44" s="6" t="s">
        <v>172</v>
      </c>
      <c r="B44" s="14" t="s">
        <v>159</v>
      </c>
      <c r="C44" s="8" t="s">
        <v>2</v>
      </c>
      <c r="D44" s="13">
        <v>95</v>
      </c>
      <c r="E44" s="10"/>
      <c r="F44" s="11">
        <f>E44*D44</f>
        <v>0</v>
      </c>
    </row>
    <row r="45" spans="1:7" ht="24" customHeight="1" x14ac:dyDescent="0.15">
      <c r="A45" s="83" t="s">
        <v>13</v>
      </c>
      <c r="B45" s="84"/>
      <c r="C45" s="84"/>
      <c r="D45" s="84"/>
      <c r="E45" s="85"/>
      <c r="F45" s="12">
        <f>SUM(F42:F44)</f>
        <v>0</v>
      </c>
    </row>
    <row r="46" spans="1:7" ht="12.75" x14ac:dyDescent="0.15">
      <c r="A46" s="6" t="s">
        <v>88</v>
      </c>
      <c r="B46" s="7" t="s">
        <v>15</v>
      </c>
      <c r="C46" s="8" t="s">
        <v>1</v>
      </c>
      <c r="D46" s="9">
        <v>1</v>
      </c>
      <c r="E46" s="10"/>
      <c r="F46" s="11">
        <f>E46*D46</f>
        <v>0</v>
      </c>
    </row>
    <row r="47" spans="1:7" ht="12.75" x14ac:dyDescent="0.15">
      <c r="A47" s="6" t="s">
        <v>44</v>
      </c>
      <c r="B47" s="7" t="s">
        <v>14</v>
      </c>
      <c r="C47" s="8" t="s">
        <v>1</v>
      </c>
      <c r="D47" s="9">
        <v>1</v>
      </c>
      <c r="E47" s="10"/>
      <c r="F47" s="11">
        <f>E47*D47</f>
        <v>0</v>
      </c>
    </row>
    <row r="48" spans="1:7" ht="24" customHeight="1" x14ac:dyDescent="0.15">
      <c r="A48" s="83" t="s">
        <v>23</v>
      </c>
      <c r="B48" s="84"/>
      <c r="C48" s="84"/>
      <c r="D48" s="84"/>
      <c r="E48" s="85"/>
      <c r="F48" s="12">
        <f>SUM(F46:F47)</f>
        <v>0</v>
      </c>
    </row>
    <row r="49" spans="1:6" ht="25.5" customHeight="1" x14ac:dyDescent="0.15">
      <c r="A49" s="83" t="s">
        <v>161</v>
      </c>
      <c r="B49" s="84"/>
      <c r="C49" s="84"/>
      <c r="D49" s="84"/>
      <c r="E49" s="85"/>
      <c r="F49" s="12">
        <f>SUM(F48,F45,F40,F22,F18,F14)</f>
        <v>0</v>
      </c>
    </row>
  </sheetData>
  <mergeCells count="15">
    <mergeCell ref="A45:E45"/>
    <mergeCell ref="A48:E48"/>
    <mergeCell ref="A49:E49"/>
    <mergeCell ref="A22:E22"/>
    <mergeCell ref="A14:E14"/>
    <mergeCell ref="B15:E15"/>
    <mergeCell ref="A18:E18"/>
    <mergeCell ref="B19:E19"/>
    <mergeCell ref="A40:E40"/>
    <mergeCell ref="B9:E9"/>
    <mergeCell ref="A1:F1"/>
    <mergeCell ref="A2:F3"/>
    <mergeCell ref="A4:F4"/>
    <mergeCell ref="A5:F5"/>
    <mergeCell ref="A8:F8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2B4EB-AE4E-4C1C-817A-310612255085}">
  <sheetPr>
    <pageSetUpPr fitToPage="1"/>
  </sheetPr>
  <dimension ref="A1:M48"/>
  <sheetViews>
    <sheetView view="pageBreakPreview" topLeftCell="A34" zoomScale="130" zoomScaleNormal="100" zoomScaleSheetLayoutView="130" workbookViewId="0">
      <selection activeCell="J43" sqref="J43"/>
    </sheetView>
  </sheetViews>
  <sheetFormatPr baseColWidth="10" defaultRowHeight="10.5" x14ac:dyDescent="0.15"/>
  <cols>
    <col min="2" max="2" width="88.83203125" customWidth="1"/>
    <col min="4" max="4" width="9.83203125" customWidth="1"/>
    <col min="5" max="5" width="14.6640625" customWidth="1"/>
    <col min="6" max="6" width="17.6640625" customWidth="1"/>
  </cols>
  <sheetData>
    <row r="1" spans="1:13" ht="21.6" customHeight="1" x14ac:dyDescent="0.15">
      <c r="A1" s="69" t="s">
        <v>163</v>
      </c>
      <c r="B1" s="70"/>
      <c r="C1" s="70"/>
      <c r="D1" s="70"/>
      <c r="E1" s="70"/>
      <c r="F1" s="71"/>
      <c r="G1" s="1"/>
    </row>
    <row r="2" spans="1:13" ht="18.95" customHeight="1" x14ac:dyDescent="0.15">
      <c r="A2" s="72" t="s">
        <v>116</v>
      </c>
      <c r="B2" s="73"/>
      <c r="C2" s="73"/>
      <c r="D2" s="73"/>
      <c r="E2" s="73"/>
      <c r="F2" s="74"/>
      <c r="G2" s="5"/>
    </row>
    <row r="3" spans="1:13" ht="29.25" customHeight="1" thickBot="1" x14ac:dyDescent="0.2">
      <c r="A3" s="75" t="s">
        <v>0</v>
      </c>
      <c r="B3" s="73"/>
      <c r="C3" s="73"/>
      <c r="D3" s="73"/>
      <c r="E3" s="73"/>
      <c r="F3" s="74"/>
      <c r="G3" s="16"/>
    </row>
    <row r="4" spans="1:13" ht="25.5" customHeight="1" thickBot="1" x14ac:dyDescent="0.2">
      <c r="A4" s="76" t="s">
        <v>138</v>
      </c>
      <c r="B4" s="77"/>
      <c r="C4" s="77"/>
      <c r="D4" s="77"/>
      <c r="E4" s="77"/>
      <c r="F4" s="78"/>
    </row>
    <row r="5" spans="1:13" ht="24.75" customHeight="1" thickBot="1" x14ac:dyDescent="0.2">
      <c r="A5" s="79">
        <v>46148</v>
      </c>
      <c r="B5" s="77"/>
      <c r="C5" s="77"/>
      <c r="D5" s="77"/>
      <c r="E5" s="77"/>
      <c r="F5" s="78"/>
      <c r="G5" s="23"/>
      <c r="H5" s="23"/>
      <c r="I5" s="23"/>
      <c r="J5" s="23"/>
      <c r="K5" s="23"/>
      <c r="L5" s="23"/>
      <c r="M5" s="23"/>
    </row>
    <row r="6" spans="1:13" ht="22.5" customHeight="1" thickBot="1" x14ac:dyDescent="0.2">
      <c r="A6" s="17" t="s">
        <v>16</v>
      </c>
      <c r="B6" s="18" t="s">
        <v>17</v>
      </c>
      <c r="C6" s="18" t="s">
        <v>18</v>
      </c>
      <c r="D6" s="18" t="s">
        <v>19</v>
      </c>
      <c r="E6" s="18" t="s">
        <v>20</v>
      </c>
      <c r="F6" s="19" t="s">
        <v>21</v>
      </c>
      <c r="G6" s="5"/>
    </row>
    <row r="7" spans="1:13" ht="24" customHeight="1" thickBot="1" x14ac:dyDescent="0.2">
      <c r="A7" s="80" t="s">
        <v>5</v>
      </c>
      <c r="B7" s="81"/>
      <c r="C7" s="81"/>
      <c r="D7" s="81"/>
      <c r="E7" s="81"/>
      <c r="F7" s="82"/>
      <c r="G7" s="5"/>
    </row>
    <row r="8" spans="1:13" ht="22.5" customHeight="1" x14ac:dyDescent="0.15">
      <c r="A8" s="37"/>
      <c r="B8" s="66" t="s">
        <v>33</v>
      </c>
      <c r="C8" s="67"/>
      <c r="D8" s="67"/>
      <c r="E8" s="68"/>
      <c r="F8" s="38"/>
      <c r="G8" s="5"/>
    </row>
    <row r="9" spans="1:13" ht="22.5" customHeight="1" x14ac:dyDescent="0.15">
      <c r="A9" s="6" t="s">
        <v>35</v>
      </c>
      <c r="B9" s="20" t="s">
        <v>123</v>
      </c>
      <c r="C9" s="8" t="s">
        <v>4</v>
      </c>
      <c r="D9" s="21">
        <f>56*0.3</f>
        <v>16.8</v>
      </c>
      <c r="E9" s="10"/>
      <c r="F9" s="11">
        <f>IF(ISNUMBER(#REF!),IF(ISNUMBER(#REF!),ROUND(#REF!*#REF!,2),ROUND(#REF!*$D9,2)),IF(ISNUMBER(#REF!),ROUND($E9*#REF!,2),ROUND($E9*$D9,2)))</f>
        <v>0</v>
      </c>
      <c r="G9" s="55"/>
    </row>
    <row r="10" spans="1:13" ht="22.5" customHeight="1" x14ac:dyDescent="0.15">
      <c r="A10" s="6" t="s">
        <v>36</v>
      </c>
      <c r="B10" s="20" t="s">
        <v>124</v>
      </c>
      <c r="C10" s="8" t="s">
        <v>4</v>
      </c>
      <c r="D10" s="21">
        <v>5</v>
      </c>
      <c r="E10" s="10"/>
      <c r="F10" s="11">
        <f>IF(ISNUMBER(#REF!),IF(ISNUMBER(#REF!),ROUND(#REF!*#REF!,2),ROUND(#REF!*$D10,2)),IF(ISNUMBER(#REF!),ROUND($E10*#REF!,2),ROUND($E10*$D10,2)))</f>
        <v>0</v>
      </c>
      <c r="G10" s="58"/>
    </row>
    <row r="11" spans="1:13" ht="22.5" customHeight="1" x14ac:dyDescent="0.15">
      <c r="A11" s="6" t="s">
        <v>25</v>
      </c>
      <c r="B11" s="20" t="s">
        <v>125</v>
      </c>
      <c r="C11" s="8" t="s">
        <v>4</v>
      </c>
      <c r="D11" s="22">
        <f>1*4</f>
        <v>4</v>
      </c>
      <c r="E11" s="10"/>
      <c r="F11" s="11">
        <f>IF(ISNUMBER(#REF!),IF(ISNUMBER(#REF!),ROUND(#REF!*#REF!,2),ROUND(#REF!*$D11,2)),IF(ISNUMBER(#REF!),ROUND($E11*#REF!,2),ROUND($E11*$D11,2)))</f>
        <v>0</v>
      </c>
      <c r="G11" s="58"/>
    </row>
    <row r="12" spans="1:13" ht="22.5" customHeight="1" x14ac:dyDescent="0.15">
      <c r="A12" s="6" t="s">
        <v>26</v>
      </c>
      <c r="B12" s="20" t="s">
        <v>109</v>
      </c>
      <c r="C12" s="8" t="s">
        <v>4</v>
      </c>
      <c r="D12" s="22">
        <f>5*7</f>
        <v>35</v>
      </c>
      <c r="E12" s="10"/>
      <c r="F12" s="11">
        <f>IF(ISNUMBER(#REF!),IF(ISNUMBER(#REF!),ROUND(#REF!*#REF!,2),ROUND(#REF!*$D12,2)),IF(ISNUMBER(#REF!),ROUND($E12*#REF!,2),ROUND($E12*$D12,2)))</f>
        <v>0</v>
      </c>
      <c r="G12" s="55"/>
    </row>
    <row r="13" spans="1:13" ht="22.5" customHeight="1" x14ac:dyDescent="0.15">
      <c r="A13" s="6" t="s">
        <v>78</v>
      </c>
      <c r="B13" s="20" t="s">
        <v>126</v>
      </c>
      <c r="C13" s="8" t="s">
        <v>4</v>
      </c>
      <c r="D13" s="22">
        <f>90*0.15</f>
        <v>13.5</v>
      </c>
      <c r="E13" s="10"/>
      <c r="F13" s="11">
        <f>IF(ISNUMBER(#REF!),IF(ISNUMBER(#REF!),ROUND(#REF!*#REF!,2),ROUND(#REF!*$D13,2)),IF(ISNUMBER(#REF!),ROUND($E13*#REF!,2),ROUND($E13*$D13,2)))</f>
        <v>0</v>
      </c>
      <c r="G13" s="57"/>
    </row>
    <row r="14" spans="1:13" ht="22.5" customHeight="1" x14ac:dyDescent="0.15">
      <c r="A14" s="6" t="s">
        <v>79</v>
      </c>
      <c r="B14" s="20" t="s">
        <v>110</v>
      </c>
      <c r="C14" s="8" t="s">
        <v>4</v>
      </c>
      <c r="D14" s="22">
        <v>25</v>
      </c>
      <c r="E14" s="10"/>
      <c r="F14" s="11">
        <f>IF(ISNUMBER(#REF!),IF(ISNUMBER(#REF!),ROUND(#REF!*#REF!,2),ROUND(#REF!*$D14,2)),IF(ISNUMBER(#REF!),ROUND($E14*#REF!,2),ROUND($E14*$D14,2)))</f>
        <v>0</v>
      </c>
      <c r="G14" s="16"/>
    </row>
    <row r="15" spans="1:13" ht="25.5" customHeight="1" x14ac:dyDescent="0.15">
      <c r="A15" s="83" t="s">
        <v>34</v>
      </c>
      <c r="B15" s="84"/>
      <c r="C15" s="84"/>
      <c r="D15" s="84"/>
      <c r="E15" s="85"/>
      <c r="F15" s="12">
        <f>SUM(F9:F14)</f>
        <v>0</v>
      </c>
      <c r="G15" s="15"/>
    </row>
    <row r="16" spans="1:13" ht="16.5" customHeight="1" x14ac:dyDescent="0.15">
      <c r="A16" s="37"/>
      <c r="B16" s="86" t="s">
        <v>22</v>
      </c>
      <c r="C16" s="87"/>
      <c r="D16" s="87"/>
      <c r="E16" s="88"/>
      <c r="F16" s="39"/>
      <c r="G16" s="5"/>
    </row>
    <row r="17" spans="1:7" ht="22.5" customHeight="1" x14ac:dyDescent="0.15">
      <c r="A17" s="40" t="s">
        <v>27</v>
      </c>
      <c r="B17" s="20" t="s">
        <v>113</v>
      </c>
      <c r="C17" s="41"/>
      <c r="D17" s="47"/>
      <c r="E17" s="46"/>
      <c r="F17" s="45"/>
      <c r="G17" s="16"/>
    </row>
    <row r="18" spans="1:7" ht="18.600000000000001" customHeight="1" x14ac:dyDescent="0.15">
      <c r="A18" s="40" t="s">
        <v>37</v>
      </c>
      <c r="B18" s="20" t="s">
        <v>114</v>
      </c>
      <c r="C18" s="41" t="s">
        <v>2</v>
      </c>
      <c r="D18" s="47">
        <v>190</v>
      </c>
      <c r="E18" s="46"/>
      <c r="F18" s="45">
        <f t="shared" ref="F18" si="0">E18*D18</f>
        <v>0</v>
      </c>
      <c r="G18" s="57"/>
    </row>
    <row r="19" spans="1:7" ht="23.25" customHeight="1" x14ac:dyDescent="0.15">
      <c r="A19" s="83" t="s">
        <v>24</v>
      </c>
      <c r="B19" s="84"/>
      <c r="C19" s="84"/>
      <c r="D19" s="84"/>
      <c r="E19" s="85"/>
      <c r="F19" s="12">
        <f>SUM(,F17:F18)</f>
        <v>0</v>
      </c>
    </row>
    <row r="20" spans="1:7" ht="15.95" customHeight="1" x14ac:dyDescent="0.15">
      <c r="A20" s="37"/>
      <c r="B20" s="86" t="s">
        <v>6</v>
      </c>
      <c r="C20" s="87"/>
      <c r="D20" s="87"/>
      <c r="E20" s="88"/>
      <c r="F20" s="39"/>
      <c r="G20" s="5"/>
    </row>
    <row r="21" spans="1:7" ht="26.25" customHeight="1" x14ac:dyDescent="0.15">
      <c r="A21" s="6" t="s">
        <v>30</v>
      </c>
      <c r="B21" s="7" t="s">
        <v>8</v>
      </c>
      <c r="C21" s="2"/>
      <c r="D21" s="3"/>
      <c r="E21" s="3"/>
      <c r="F21" s="4"/>
      <c r="G21" s="5"/>
    </row>
    <row r="22" spans="1:7" ht="26.25" customHeight="1" x14ac:dyDescent="0.15">
      <c r="A22" s="6" t="s">
        <v>39</v>
      </c>
      <c r="B22" s="14" t="s">
        <v>9</v>
      </c>
      <c r="C22" s="8" t="s">
        <v>2</v>
      </c>
      <c r="D22" s="13">
        <v>100</v>
      </c>
      <c r="E22" s="10"/>
      <c r="F22" s="11">
        <f>IF(ISNUMBER(#REF!),IF(ISNUMBER(#REF!),ROUND(#REF!*#REF!,2),ROUND(#REF!*$D22,2)),IF(ISNUMBER(#REF!),ROUND($E22*#REF!,2),ROUND($E22*$D22,2)))</f>
        <v>0</v>
      </c>
      <c r="G22" s="60"/>
    </row>
    <row r="23" spans="1:7" ht="31.5" customHeight="1" x14ac:dyDescent="0.15">
      <c r="A23" s="83" t="s">
        <v>10</v>
      </c>
      <c r="B23" s="84"/>
      <c r="C23" s="84"/>
      <c r="D23" s="84"/>
      <c r="E23" s="85"/>
      <c r="F23" s="12">
        <f>F22</f>
        <v>0</v>
      </c>
      <c r="G23" s="15"/>
    </row>
    <row r="24" spans="1:7" ht="26.25" customHeight="1" x14ac:dyDescent="0.15">
      <c r="A24" s="6" t="s">
        <v>49</v>
      </c>
      <c r="B24" s="14" t="s">
        <v>164</v>
      </c>
      <c r="C24" s="8"/>
      <c r="D24" s="13"/>
      <c r="E24" s="10"/>
      <c r="F24" s="11"/>
      <c r="G24" s="16"/>
    </row>
    <row r="25" spans="1:7" s="36" customFormat="1" ht="20.25" customHeight="1" x14ac:dyDescent="0.15">
      <c r="A25" s="25" t="s">
        <v>41</v>
      </c>
      <c r="B25" s="31" t="s">
        <v>165</v>
      </c>
      <c r="C25" s="32"/>
      <c r="D25" s="28"/>
      <c r="E25" s="33"/>
      <c r="F25" s="34"/>
      <c r="G25" s="35"/>
    </row>
    <row r="26" spans="1:7" s="36" customFormat="1" ht="20.25" customHeight="1" x14ac:dyDescent="0.15">
      <c r="A26" s="6" t="s">
        <v>55</v>
      </c>
      <c r="B26" s="14" t="s">
        <v>72</v>
      </c>
      <c r="C26" s="8" t="s">
        <v>3</v>
      </c>
      <c r="D26" s="9">
        <v>40</v>
      </c>
      <c r="E26" s="10"/>
      <c r="F26" s="11">
        <f>E26*D26</f>
        <v>0</v>
      </c>
      <c r="G26" s="62"/>
    </row>
    <row r="27" spans="1:7" s="36" customFormat="1" ht="20.25" customHeight="1" x14ac:dyDescent="0.15">
      <c r="A27" s="6" t="s">
        <v>56</v>
      </c>
      <c r="B27" s="14" t="s">
        <v>73</v>
      </c>
      <c r="C27" s="8" t="s">
        <v>3</v>
      </c>
      <c r="D27" s="9">
        <v>60</v>
      </c>
      <c r="E27" s="10"/>
      <c r="F27" s="11">
        <f t="shared" ref="F27" si="1">E27*D27</f>
        <v>0</v>
      </c>
      <c r="G27" s="62"/>
    </row>
    <row r="28" spans="1:7" s="36" customFormat="1" ht="20.25" customHeight="1" x14ac:dyDescent="0.15">
      <c r="A28" s="6" t="s">
        <v>57</v>
      </c>
      <c r="B28" s="14" t="s">
        <v>74</v>
      </c>
      <c r="C28" s="8" t="s">
        <v>3</v>
      </c>
      <c r="D28" s="9">
        <v>40</v>
      </c>
      <c r="E28" s="10"/>
      <c r="F28" s="11">
        <f>E28*D28</f>
        <v>0</v>
      </c>
      <c r="G28" s="62"/>
    </row>
    <row r="29" spans="1:7" s="36" customFormat="1" ht="20.25" customHeight="1" x14ac:dyDescent="0.15">
      <c r="A29" s="6" t="s">
        <v>84</v>
      </c>
      <c r="B29" s="14" t="s">
        <v>75</v>
      </c>
      <c r="C29" s="8" t="s">
        <v>3</v>
      </c>
      <c r="D29" s="9">
        <v>50</v>
      </c>
      <c r="E29" s="10"/>
      <c r="F29" s="11">
        <f>E29*D29</f>
        <v>0</v>
      </c>
      <c r="G29" s="62"/>
    </row>
    <row r="30" spans="1:7" s="36" customFormat="1" ht="20.25" customHeight="1" x14ac:dyDescent="0.15">
      <c r="A30" s="6" t="s">
        <v>85</v>
      </c>
      <c r="B30" s="14" t="s">
        <v>76</v>
      </c>
      <c r="C30" s="8" t="s">
        <v>3</v>
      </c>
      <c r="D30" s="9">
        <v>50</v>
      </c>
      <c r="E30" s="10"/>
      <c r="F30" s="11">
        <f>E30*D30</f>
        <v>0</v>
      </c>
      <c r="G30" s="62"/>
    </row>
    <row r="31" spans="1:7" ht="22.5" customHeight="1" x14ac:dyDescent="0.15">
      <c r="A31" s="25" t="s">
        <v>43</v>
      </c>
      <c r="B31" s="26" t="s">
        <v>7</v>
      </c>
      <c r="C31" s="27"/>
      <c r="D31" s="28">
        <f>SUM(D32:D35)</f>
        <v>5</v>
      </c>
      <c r="E31" s="29"/>
      <c r="F31" s="30"/>
      <c r="G31" s="5"/>
    </row>
    <row r="32" spans="1:7" ht="20.25" customHeight="1" x14ac:dyDescent="0.15">
      <c r="A32" s="6" t="s">
        <v>61</v>
      </c>
      <c r="B32" s="14" t="s">
        <v>151</v>
      </c>
      <c r="C32" s="8" t="s">
        <v>3</v>
      </c>
      <c r="D32" s="9">
        <v>1</v>
      </c>
      <c r="E32" s="10"/>
      <c r="F32" s="11">
        <f>E32*D32</f>
        <v>0</v>
      </c>
      <c r="G32" s="55"/>
    </row>
    <row r="33" spans="1:8" ht="20.25" customHeight="1" x14ac:dyDescent="0.15">
      <c r="A33" s="6" t="s">
        <v>62</v>
      </c>
      <c r="B33" s="14" t="s">
        <v>157</v>
      </c>
      <c r="C33" s="8" t="s">
        <v>3</v>
      </c>
      <c r="D33" s="9">
        <v>1</v>
      </c>
      <c r="E33" s="10"/>
      <c r="F33" s="11">
        <f>E33*D33</f>
        <v>0</v>
      </c>
      <c r="G33" s="60"/>
    </row>
    <row r="34" spans="1:8" ht="20.25" customHeight="1" x14ac:dyDescent="0.15">
      <c r="A34" s="6" t="s">
        <v>63</v>
      </c>
      <c r="B34" s="14" t="s">
        <v>153</v>
      </c>
      <c r="C34" s="8" t="s">
        <v>3</v>
      </c>
      <c r="D34" s="9">
        <v>1</v>
      </c>
      <c r="E34" s="10"/>
      <c r="F34" s="11">
        <f>E34*D34</f>
        <v>0</v>
      </c>
      <c r="G34" s="63"/>
      <c r="H34" s="51"/>
    </row>
    <row r="35" spans="1:8" ht="20.25" customHeight="1" x14ac:dyDescent="0.15">
      <c r="A35" s="6" t="s">
        <v>64</v>
      </c>
      <c r="B35" s="14" t="s">
        <v>155</v>
      </c>
      <c r="C35" s="8" t="s">
        <v>3</v>
      </c>
      <c r="D35" s="9">
        <v>2</v>
      </c>
      <c r="E35" s="10"/>
      <c r="F35" s="11">
        <f>IF(ISNUMBER(#REF!),IF(ISNUMBER(#REF!),ROUND(#REF!*#REF!,2),ROUND(#REF!*$D35,2)),IF(ISNUMBER(#REF!),ROUND($E35*#REF!,2),ROUND($E35*$D35,2)))</f>
        <v>0</v>
      </c>
      <c r="G35" s="60"/>
    </row>
    <row r="36" spans="1:8" ht="27.6" customHeight="1" x14ac:dyDescent="0.15">
      <c r="A36" s="83" t="s">
        <v>77</v>
      </c>
      <c r="B36" s="84"/>
      <c r="C36" s="84"/>
      <c r="D36" s="84"/>
      <c r="E36" s="85"/>
      <c r="F36" s="12">
        <f>SUM(F25:F35)</f>
        <v>0</v>
      </c>
      <c r="G36" s="50"/>
    </row>
    <row r="37" spans="1:8" ht="12.75" x14ac:dyDescent="0.15">
      <c r="A37" s="6" t="s">
        <v>88</v>
      </c>
      <c r="B37" s="7" t="s">
        <v>118</v>
      </c>
      <c r="C37" s="2"/>
      <c r="D37" s="3"/>
      <c r="E37" s="3"/>
      <c r="F37" s="4"/>
    </row>
    <row r="38" spans="1:8" ht="12.75" x14ac:dyDescent="0.15">
      <c r="A38" s="6" t="s">
        <v>89</v>
      </c>
      <c r="B38" s="14" t="s">
        <v>168</v>
      </c>
      <c r="C38" s="8" t="s">
        <v>169</v>
      </c>
      <c r="D38" s="9">
        <v>5</v>
      </c>
      <c r="E38" s="10"/>
      <c r="F38" s="11">
        <f>IF(ISNUMBER(#REF!),IF(ISNUMBER(#REF!),ROUND(#REF!*#REF!,2),ROUND(#REF!*$D38,2)),IF(ISNUMBER(#REF!),ROUND($E38*#REF!,2),ROUND($E38*$D38,2)))</f>
        <v>0</v>
      </c>
    </row>
    <row r="39" spans="1:8" ht="12.75" x14ac:dyDescent="0.15">
      <c r="A39" s="6" t="s">
        <v>90</v>
      </c>
      <c r="B39" s="14" t="s">
        <v>12</v>
      </c>
      <c r="C39" s="8" t="s">
        <v>3</v>
      </c>
      <c r="D39" s="9">
        <v>5</v>
      </c>
      <c r="E39" s="10"/>
      <c r="F39" s="11">
        <f>IF(ISNUMBER(#REF!),IF(ISNUMBER(#REF!),ROUND(#REF!*#REF!,2),ROUND(#REF!*$D39,2)),IF(ISNUMBER(#REF!),ROUND($E39*#REF!,2),ROUND($E39*$D39,2)))</f>
        <v>0</v>
      </c>
      <c r="G39" s="56"/>
    </row>
    <row r="40" spans="1:8" ht="12.75" x14ac:dyDescent="0.15">
      <c r="A40" s="6" t="s">
        <v>91</v>
      </c>
      <c r="B40" s="14" t="s">
        <v>159</v>
      </c>
      <c r="C40" s="8" t="s">
        <v>2</v>
      </c>
      <c r="D40" s="13">
        <v>30</v>
      </c>
      <c r="E40" s="10"/>
      <c r="F40" s="11">
        <f>IF(ISNUMBER(#REF!),IF(ISNUMBER(#REF!),ROUND(#REF!*#REF!,2),ROUND(#REF!*$D40,2)),IF(ISNUMBER(#REF!),ROUND($E40*#REF!,2),ROUND($E40*$D40,2)))</f>
        <v>0</v>
      </c>
    </row>
    <row r="41" spans="1:8" ht="12.75" x14ac:dyDescent="0.15">
      <c r="A41" s="6" t="s">
        <v>92</v>
      </c>
      <c r="B41" s="20" t="s">
        <v>121</v>
      </c>
      <c r="C41" s="48" t="s">
        <v>3</v>
      </c>
      <c r="D41" s="49">
        <v>1</v>
      </c>
      <c r="E41" s="10"/>
      <c r="F41" s="11">
        <f>E41*D41</f>
        <v>0</v>
      </c>
    </row>
    <row r="42" spans="1:8" ht="24" customHeight="1" x14ac:dyDescent="0.15">
      <c r="A42" s="83" t="s">
        <v>13</v>
      </c>
      <c r="B42" s="84"/>
      <c r="C42" s="84"/>
      <c r="D42" s="84"/>
      <c r="E42" s="85"/>
      <c r="F42" s="12">
        <f>SUM(,F38:F41)</f>
        <v>0</v>
      </c>
    </row>
    <row r="43" spans="1:8" ht="12.75" x14ac:dyDescent="0.15">
      <c r="A43" s="6" t="s">
        <v>44</v>
      </c>
      <c r="B43" s="7" t="s">
        <v>15</v>
      </c>
      <c r="C43" s="8" t="s">
        <v>1</v>
      </c>
      <c r="D43" s="9">
        <v>1</v>
      </c>
      <c r="E43" s="10"/>
      <c r="F43" s="11">
        <f>E43*D43</f>
        <v>0</v>
      </c>
    </row>
    <row r="44" spans="1:8" ht="12.75" x14ac:dyDescent="0.15">
      <c r="A44" s="6" t="s">
        <v>45</v>
      </c>
      <c r="B44" s="7" t="s">
        <v>14</v>
      </c>
      <c r="C44" s="8" t="s">
        <v>1</v>
      </c>
      <c r="D44" s="9">
        <v>1</v>
      </c>
      <c r="E44" s="10"/>
      <c r="F44" s="11">
        <f>E44*D44</f>
        <v>0</v>
      </c>
    </row>
    <row r="45" spans="1:8" ht="24" customHeight="1" x14ac:dyDescent="0.15">
      <c r="A45" s="83" t="s">
        <v>23</v>
      </c>
      <c r="B45" s="84"/>
      <c r="C45" s="84"/>
      <c r="D45" s="84"/>
      <c r="E45" s="85"/>
      <c r="F45" s="12">
        <f>SUM(,F43:F44)</f>
        <v>0</v>
      </c>
    </row>
    <row r="46" spans="1:8" ht="25.5" customHeight="1" x14ac:dyDescent="0.15">
      <c r="A46" s="83" t="s">
        <v>160</v>
      </c>
      <c r="B46" s="84"/>
      <c r="C46" s="84"/>
      <c r="D46" s="84"/>
      <c r="E46" s="85"/>
      <c r="F46" s="12">
        <f>SUM(F45,F42,F36,F23,F19,F15)</f>
        <v>0</v>
      </c>
    </row>
    <row r="48" spans="1:8" ht="12.75" x14ac:dyDescent="0.15">
      <c r="E48" s="52"/>
      <c r="F48" s="53"/>
    </row>
  </sheetData>
  <mergeCells count="15">
    <mergeCell ref="A42:E42"/>
    <mergeCell ref="A45:E45"/>
    <mergeCell ref="A46:E46"/>
    <mergeCell ref="A15:E15"/>
    <mergeCell ref="B16:E16"/>
    <mergeCell ref="A19:E19"/>
    <mergeCell ref="B20:E20"/>
    <mergeCell ref="A23:E23"/>
    <mergeCell ref="A36:E36"/>
    <mergeCell ref="B8:E8"/>
    <mergeCell ref="A1:F1"/>
    <mergeCell ref="A2:F3"/>
    <mergeCell ref="A4:F4"/>
    <mergeCell ref="A5:F5"/>
    <mergeCell ref="A7:F7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rowBreaks count="1" manualBreakCount="1">
    <brk id="4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TR1 COPRO AC MSP</vt:lpstr>
      <vt:lpstr> TR2 Parking Nord Mairie</vt:lpstr>
      <vt:lpstr>TR3 voirie mairie</vt:lpstr>
      <vt:lpstr>'TR3 voirie mairie'!_Toc219128154</vt:lpstr>
      <vt:lpstr>' TR2 Parking Nord Mairie'!Zone_d_impression</vt:lpstr>
      <vt:lpstr>'TR1 COPRO AC MSP'!Zone_d_impression</vt:lpstr>
      <vt:lpstr>'TR3 voirie mairie'!Zone_d_impression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nivez</dc:creator>
  <cp:lastModifiedBy>isabelle nivez</cp:lastModifiedBy>
  <cp:lastPrinted>2026-06-05T17:05:26Z</cp:lastPrinted>
  <dcterms:created xsi:type="dcterms:W3CDTF">2025-05-15T14:56:32Z</dcterms:created>
  <dcterms:modified xsi:type="dcterms:W3CDTF">2026-06-05T17:15:11Z</dcterms:modified>
</cp:coreProperties>
</file>